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in-haq0jsqvp45\обмен\Штаб\Марія\Оцінка Ефективності після перевірки Фінуправління\"/>
    </mc:Choice>
  </mc:AlternateContent>
  <bookViews>
    <workbookView xWindow="0" yWindow="0" windowWidth="28800" windowHeight="11398" tabRatio="935"/>
  </bookViews>
  <sheets>
    <sheet name="1021" sheetId="25" r:id="rId1"/>
  </sheets>
  <definedNames>
    <definedName name="_xlnm.Print_Area" localSheetId="0">'1021'!$A$1:$K$168</definedName>
  </definedNames>
  <calcPr calcId="162913"/>
</workbook>
</file>

<file path=xl/calcChain.xml><?xml version="1.0" encoding="utf-8"?>
<calcChain xmlns="http://schemas.openxmlformats.org/spreadsheetml/2006/main">
  <c r="H61" i="25" l="1"/>
  <c r="I103" i="25" l="1"/>
  <c r="I102" i="25"/>
  <c r="D39" i="25" l="1"/>
  <c r="E33" i="25"/>
  <c r="D31" i="25"/>
  <c r="D28" i="25"/>
  <c r="J74" i="25" l="1"/>
  <c r="K74" i="25" s="1"/>
  <c r="H74" i="25"/>
  <c r="E74" i="25"/>
  <c r="J68" i="25" l="1"/>
  <c r="K68" i="25" s="1"/>
  <c r="J22" i="25" l="1"/>
  <c r="I22" i="25"/>
  <c r="H22" i="25"/>
  <c r="E22" i="25"/>
  <c r="E16" i="25"/>
  <c r="K22" i="25" l="1"/>
  <c r="J98" i="25"/>
  <c r="E98" i="25"/>
  <c r="J67" i="25"/>
  <c r="E41" i="25"/>
  <c r="E39" i="25" s="1"/>
  <c r="H132" i="25"/>
  <c r="I128" i="25"/>
  <c r="I129" i="25"/>
  <c r="I130" i="25"/>
  <c r="E128" i="25"/>
  <c r="E129" i="25"/>
  <c r="E130" i="25"/>
  <c r="H125" i="25"/>
  <c r="H120" i="25"/>
  <c r="I118" i="25"/>
  <c r="I117" i="25"/>
  <c r="E117" i="25"/>
  <c r="E118" i="25"/>
  <c r="I114" i="25"/>
  <c r="I115" i="25"/>
  <c r="E114" i="25"/>
  <c r="E115" i="25"/>
  <c r="H111" i="25"/>
  <c r="I96" i="25" l="1"/>
  <c r="H98" i="25"/>
  <c r="K98" i="25" s="1"/>
  <c r="J82" i="25"/>
  <c r="K82" i="25" s="1"/>
  <c r="H82" i="25"/>
  <c r="E82" i="25"/>
  <c r="J78" i="25"/>
  <c r="J79" i="25"/>
  <c r="J80" i="25"/>
  <c r="J81" i="25"/>
  <c r="K81" i="25" s="1"/>
  <c r="I78" i="25"/>
  <c r="K78" i="25" s="1"/>
  <c r="I79" i="25"/>
  <c r="K79" i="25" s="1"/>
  <c r="I80" i="25"/>
  <c r="K80" i="25" s="1"/>
  <c r="J50" i="25"/>
  <c r="K50" i="25" s="1"/>
  <c r="H50" i="25"/>
  <c r="E50" i="25"/>
  <c r="J49" i="25"/>
  <c r="K49" i="25" s="1"/>
  <c r="H49" i="25"/>
  <c r="E49" i="25"/>
  <c r="E20" i="25"/>
  <c r="H20" i="25"/>
  <c r="I20" i="25"/>
  <c r="J20" i="25"/>
  <c r="E21" i="25"/>
  <c r="H21" i="25"/>
  <c r="I21" i="25"/>
  <c r="J21" i="25"/>
  <c r="K20" i="25" l="1"/>
  <c r="K21" i="25"/>
  <c r="H63" i="25" l="1"/>
  <c r="H62" i="25"/>
  <c r="I127" i="25" l="1"/>
  <c r="J110" i="25" l="1"/>
  <c r="E36" i="25"/>
  <c r="E31" i="25" s="1"/>
  <c r="C31" i="25"/>
  <c r="J131" i="25" l="1"/>
  <c r="E131" i="25"/>
  <c r="H130" i="25"/>
  <c r="K130" i="25" s="1"/>
  <c r="H129" i="25"/>
  <c r="K129" i="25" s="1"/>
  <c r="H128" i="25"/>
  <c r="K128" i="25" s="1"/>
  <c r="J124" i="25"/>
  <c r="E124" i="25"/>
  <c r="I123" i="25"/>
  <c r="J119" i="25"/>
  <c r="E119" i="25"/>
  <c r="H117" i="25"/>
  <c r="K117" i="25" s="1"/>
  <c r="H118" i="25"/>
  <c r="K118" i="25" s="1"/>
  <c r="E113" i="25"/>
  <c r="H114" i="25"/>
  <c r="K114" i="25" s="1"/>
  <c r="H115" i="25"/>
  <c r="K115" i="25" s="1"/>
  <c r="H113" i="25"/>
  <c r="E110" i="25" l="1"/>
  <c r="I109" i="25"/>
  <c r="J96" i="25"/>
  <c r="J95" i="25"/>
  <c r="I95" i="25"/>
  <c r="E96" i="25" l="1"/>
  <c r="E97" i="25"/>
  <c r="E95" i="25"/>
  <c r="H78" i="25" l="1"/>
  <c r="H79" i="25"/>
  <c r="H80" i="25"/>
  <c r="E78" i="25"/>
  <c r="E79" i="25"/>
  <c r="E80" i="25"/>
  <c r="H66" i="25" l="1"/>
  <c r="H65" i="25"/>
  <c r="I66" i="25"/>
  <c r="K66" i="25" s="1"/>
  <c r="I65" i="25"/>
  <c r="K65" i="25" s="1"/>
  <c r="E66" i="25"/>
  <c r="E65" i="25"/>
  <c r="I62" i="25"/>
  <c r="K62" i="25" s="1"/>
  <c r="I63" i="25"/>
  <c r="K63" i="25" s="1"/>
  <c r="E62" i="25"/>
  <c r="E63" i="25"/>
  <c r="E64" i="25"/>
  <c r="E67" i="25"/>
  <c r="E61" i="25"/>
  <c r="J16" i="25" l="1"/>
  <c r="J91" i="25" l="1"/>
  <c r="I91" i="25"/>
  <c r="I116" i="25"/>
  <c r="J122" i="25"/>
  <c r="I122" i="25"/>
  <c r="K113" i="25"/>
  <c r="I113" i="25"/>
  <c r="I104" i="25"/>
  <c r="I105" i="25"/>
  <c r="I106" i="25"/>
  <c r="I107" i="25"/>
  <c r="I108" i="25"/>
  <c r="H131" i="25"/>
  <c r="K131" i="25" s="1"/>
  <c r="H124" i="25"/>
  <c r="K124" i="25" s="1"/>
  <c r="H119" i="25"/>
  <c r="K119" i="25" s="1"/>
  <c r="H110" i="25"/>
  <c r="K110" i="25" s="1"/>
  <c r="H96" i="25"/>
  <c r="K96" i="25" s="1"/>
  <c r="H95" i="25" l="1"/>
  <c r="K95" i="25" s="1"/>
  <c r="J19" i="25" l="1"/>
  <c r="I19" i="25"/>
  <c r="I16" i="25"/>
  <c r="H81" i="25"/>
  <c r="E81" i="25"/>
  <c r="J73" i="25"/>
  <c r="H73" i="25"/>
  <c r="E73" i="25"/>
  <c r="H67" i="25"/>
  <c r="I64" i="25"/>
  <c r="H64" i="25"/>
  <c r="H19" i="25"/>
  <c r="E19" i="25"/>
  <c r="K19" i="25" l="1"/>
  <c r="K64" i="25"/>
  <c r="K67" i="25"/>
  <c r="K73" i="25"/>
  <c r="F158" i="25"/>
  <c r="F148" i="25" l="1"/>
  <c r="E127" i="25" l="1"/>
  <c r="H127" i="25"/>
  <c r="H103" i="25"/>
  <c r="H104" i="25"/>
  <c r="H105" i="25"/>
  <c r="H106" i="25"/>
  <c r="H107" i="25"/>
  <c r="H108" i="25"/>
  <c r="H109" i="25"/>
  <c r="H102" i="25"/>
  <c r="E103" i="25"/>
  <c r="E104" i="25"/>
  <c r="E105" i="25"/>
  <c r="E106" i="25"/>
  <c r="E107" i="25"/>
  <c r="E108" i="25"/>
  <c r="E109" i="25"/>
  <c r="E102" i="25"/>
  <c r="H91" i="25"/>
  <c r="J77" i="25"/>
  <c r="I77" i="25"/>
  <c r="H77" i="25"/>
  <c r="E77" i="25"/>
  <c r="K109" i="25" l="1"/>
  <c r="K107" i="25"/>
  <c r="K105" i="25"/>
  <c r="K103" i="25"/>
  <c r="K102" i="25"/>
  <c r="K108" i="25"/>
  <c r="K106" i="25"/>
  <c r="K104" i="25"/>
  <c r="K127" i="25"/>
  <c r="K77" i="25"/>
  <c r="F146" i="25"/>
  <c r="F144" i="25"/>
  <c r="E142" i="25"/>
  <c r="F142" i="25" l="1"/>
  <c r="D142" i="25"/>
  <c r="J58" i="25" l="1"/>
  <c r="H58" i="25"/>
  <c r="I58" i="25"/>
  <c r="E58" i="25"/>
  <c r="J57" i="25"/>
  <c r="H57" i="25"/>
  <c r="I57" i="25"/>
  <c r="E57" i="25"/>
  <c r="J53" i="25"/>
  <c r="J54" i="25"/>
  <c r="J55" i="25"/>
  <c r="J56" i="25"/>
  <c r="I53" i="25"/>
  <c r="I54" i="25"/>
  <c r="I55" i="25"/>
  <c r="I56" i="25"/>
  <c r="H53" i="25"/>
  <c r="H54" i="25"/>
  <c r="H55" i="25"/>
  <c r="H56" i="25"/>
  <c r="E53" i="25"/>
  <c r="E54" i="25"/>
  <c r="E55" i="25"/>
  <c r="E56" i="25"/>
  <c r="K56" i="25" l="1"/>
  <c r="K55" i="25"/>
  <c r="K54" i="25"/>
  <c r="K53" i="25"/>
  <c r="K57" i="25"/>
  <c r="K58" i="25"/>
  <c r="H123" i="25"/>
  <c r="E123" i="25"/>
  <c r="H122" i="25"/>
  <c r="E122" i="25"/>
  <c r="H116" i="25"/>
  <c r="E116" i="25"/>
  <c r="E91" i="25"/>
  <c r="K91" i="25" s="1"/>
  <c r="J72" i="25"/>
  <c r="I72" i="25"/>
  <c r="H72" i="25"/>
  <c r="E72" i="25"/>
  <c r="J71" i="25"/>
  <c r="I71" i="25"/>
  <c r="H71" i="25"/>
  <c r="E71" i="25"/>
  <c r="I61" i="25"/>
  <c r="J52" i="25"/>
  <c r="I52" i="25"/>
  <c r="H52" i="25"/>
  <c r="E52" i="25"/>
  <c r="J51" i="25"/>
  <c r="I51" i="25"/>
  <c r="H51" i="25"/>
  <c r="E51" i="25"/>
  <c r="H16" i="25"/>
  <c r="K123" i="25" l="1"/>
  <c r="K116" i="25"/>
  <c r="K122" i="25"/>
  <c r="K61" i="25"/>
  <c r="K71" i="25"/>
  <c r="K72" i="25"/>
  <c r="K51" i="25"/>
  <c r="K52" i="25"/>
  <c r="K16" i="25"/>
</calcChain>
</file>

<file path=xl/sharedStrings.xml><?xml version="1.0" encoding="utf-8"?>
<sst xmlns="http://schemas.openxmlformats.org/spreadsheetml/2006/main" count="328" uniqueCount="214">
  <si>
    <r>
      <rPr>
        <sz val="12"/>
        <rFont val="Times New Roman"/>
        <family val="1"/>
        <charset val="204"/>
      </rPr>
      <t>№ з/п</t>
    </r>
  </si>
  <si>
    <r>
      <rPr>
        <sz val="12"/>
        <rFont val="Times New Roman"/>
        <family val="1"/>
        <charset val="204"/>
      </rPr>
      <t>Показники</t>
    </r>
  </si>
  <si>
    <r>
      <rPr>
        <sz val="12"/>
        <rFont val="Times New Roman"/>
        <family val="1"/>
        <charset val="204"/>
      </rPr>
      <t>План з урахуванням змін</t>
    </r>
  </si>
  <si>
    <r>
      <rPr>
        <sz val="12"/>
        <rFont val="Times New Roman"/>
        <family val="1"/>
        <charset val="204"/>
      </rPr>
      <t>Виконано</t>
    </r>
  </si>
  <si>
    <r>
      <rPr>
        <sz val="12"/>
        <rFont val="Times New Roman"/>
        <family val="1"/>
        <charset val="204"/>
      </rPr>
      <t>Відхилення</t>
    </r>
  </si>
  <si>
    <r>
      <rPr>
        <sz val="11"/>
        <rFont val="Times New Roman"/>
        <family val="1"/>
        <charset val="204"/>
      </rPr>
      <t>1</t>
    </r>
  </si>
  <si>
    <r>
      <rPr>
        <sz val="11"/>
        <rFont val="Times New Roman"/>
        <family val="1"/>
        <charset val="204"/>
      </rPr>
      <t>№ з/п</t>
    </r>
  </si>
  <si>
    <r>
      <rPr>
        <sz val="11"/>
        <rFont val="Times New Roman"/>
        <family val="1"/>
        <charset val="204"/>
      </rPr>
      <t>Показники</t>
    </r>
  </si>
  <si>
    <r>
      <rPr>
        <sz val="11"/>
        <rFont val="Times New Roman"/>
        <family val="1"/>
        <charset val="204"/>
      </rPr>
      <t>Відхилення</t>
    </r>
  </si>
  <si>
    <r>
      <rPr>
        <sz val="11"/>
        <rFont val="Times New Roman"/>
        <family val="1"/>
        <charset val="204"/>
      </rPr>
      <t>х</t>
    </r>
  </si>
  <si>
    <r>
      <rPr>
        <sz val="11"/>
        <rFont val="Times New Roman"/>
        <family val="1"/>
        <charset val="204"/>
      </rPr>
      <t>2</t>
    </r>
  </si>
  <si>
    <r>
      <rPr>
        <sz val="11"/>
        <rFont val="Times New Roman"/>
        <family val="1"/>
        <charset val="204"/>
      </rPr>
      <t>2.1</t>
    </r>
  </si>
  <si>
    <r>
      <rPr>
        <sz val="11"/>
        <rFont val="Times New Roman"/>
        <family val="1"/>
        <charset val="204"/>
      </rPr>
      <t>2.2</t>
    </r>
  </si>
  <si>
    <r>
      <rPr>
        <sz val="11"/>
        <rFont val="Times New Roman"/>
        <family val="1"/>
        <charset val="204"/>
      </rPr>
      <t>3</t>
    </r>
  </si>
  <si>
    <r>
      <rPr>
        <sz val="11"/>
        <rFont val="Times New Roman"/>
        <family val="1"/>
        <charset val="204"/>
      </rPr>
      <t>Затверджено паспортом бюджетної програми на звітний період</t>
    </r>
  </si>
  <si>
    <r>
      <rPr>
        <sz val="11"/>
        <rFont val="Times New Roman"/>
        <family val="1"/>
        <charset val="204"/>
      </rPr>
      <t>Виконано за звітний період (касові видатки/надані кредити)</t>
    </r>
  </si>
  <si>
    <r>
      <rPr>
        <sz val="11"/>
        <rFont val="Times New Roman"/>
        <family val="1"/>
        <charset val="204"/>
      </rPr>
      <t>разом</t>
    </r>
  </si>
  <si>
    <r>
      <rPr>
        <sz val="11"/>
        <rFont val="Times New Roman"/>
        <family val="1"/>
        <charset val="204"/>
      </rPr>
      <t>7</t>
    </r>
  </si>
  <si>
    <r>
      <rPr>
        <sz val="11"/>
        <rFont val="Times New Roman"/>
        <family val="1"/>
        <charset val="204"/>
      </rPr>
      <t>5</t>
    </r>
  </si>
  <si>
    <r>
      <rPr>
        <sz val="11"/>
        <rFont val="Times New Roman"/>
        <family val="1"/>
        <charset val="204"/>
      </rPr>
      <t>4</t>
    </r>
  </si>
  <si>
    <r>
      <rPr>
        <sz val="12"/>
        <rFont val="Times New Roman"/>
        <family val="1"/>
        <charset val="204"/>
      </rPr>
      <t>5.4 « Виконання показників бюджетної програми порівняно із показниками попереднього року»:    (тис. грн)</t>
    </r>
  </si>
  <si>
    <r>
      <rPr>
        <sz val="11"/>
        <rFont val="Times New Roman"/>
        <family val="1"/>
        <charset val="204"/>
      </rPr>
      <t>Попередній рік</t>
    </r>
  </si>
  <si>
    <r>
      <rPr>
        <sz val="11"/>
        <rFont val="Times New Roman"/>
        <family val="1"/>
        <charset val="204"/>
      </rPr>
      <t>Видатки (надані кредити)</t>
    </r>
  </si>
  <si>
    <r>
      <rPr>
        <sz val="12"/>
        <rFont val="Times New Roman"/>
        <family val="1"/>
        <charset val="204"/>
      </rPr>
      <t>5.5 «Виконання інвестиційних (проектів) програм»:</t>
    </r>
  </si>
  <si>
    <r>
      <rPr>
        <sz val="11"/>
        <rFont val="Times New Roman"/>
        <family val="1"/>
        <charset val="204"/>
      </rPr>
      <t>Код</t>
    </r>
  </si>
  <si>
    <r>
      <rPr>
        <sz val="11"/>
        <rFont val="Times New Roman"/>
        <family val="1"/>
        <charset val="204"/>
      </rPr>
      <t>6=5-4</t>
    </r>
  </si>
  <si>
    <r>
      <rPr>
        <sz val="11"/>
        <rFont val="Times New Roman"/>
        <family val="1"/>
        <charset val="204"/>
      </rPr>
      <t>8=3-7</t>
    </r>
  </si>
  <si>
    <r>
      <rPr>
        <sz val="11"/>
        <rFont val="Times New Roman"/>
        <family val="1"/>
        <charset val="204"/>
      </rPr>
      <t>1.</t>
    </r>
  </si>
  <si>
    <r>
      <rPr>
        <sz val="11"/>
        <rFont val="Times New Roman"/>
        <family val="1"/>
        <charset val="204"/>
      </rPr>
      <t>Надходження, всього:</t>
    </r>
  </si>
  <si>
    <r>
      <rPr>
        <sz val="11"/>
        <rFont val="Times New Roman"/>
        <family val="1"/>
        <charset val="204"/>
      </rPr>
      <t>Бюджет розвитку за джерелами</t>
    </r>
  </si>
  <si>
    <r>
      <rPr>
        <sz val="11"/>
        <rFont val="Times New Roman"/>
        <family val="1"/>
        <charset val="204"/>
      </rPr>
      <t>Запозичення до бюджету</t>
    </r>
  </si>
  <si>
    <r>
      <rPr>
        <sz val="11"/>
        <rFont val="Times New Roman"/>
        <family val="1"/>
        <charset val="204"/>
      </rPr>
      <t>Інші джерела</t>
    </r>
  </si>
  <si>
    <r>
      <rPr>
        <sz val="11"/>
        <rFont val="Times New Roman"/>
        <family val="1"/>
        <charset val="204"/>
      </rPr>
      <t>Пояснення щодо причин відхилення фактичних надходжень від планового показника</t>
    </r>
  </si>
  <si>
    <r>
      <rPr>
        <sz val="11"/>
        <rFont val="Times New Roman"/>
        <family val="1"/>
        <charset val="204"/>
      </rPr>
      <t>Видатки бюджету розвитку всього:</t>
    </r>
  </si>
  <si>
    <r>
      <rPr>
        <sz val="11"/>
        <rFont val="Times New Roman"/>
        <family val="1"/>
        <charset val="204"/>
      </rPr>
      <t>Пояснення щодо причин відхилення фактичних надходжень від касових видатків</t>
    </r>
  </si>
  <si>
    <r>
      <rPr>
        <sz val="11"/>
        <rFont val="Times New Roman"/>
        <family val="1"/>
        <charset val="204"/>
      </rPr>
      <t>Всього за інцест.проектами</t>
    </r>
  </si>
  <si>
    <r>
      <rPr>
        <sz val="11"/>
        <rFont val="Times New Roman"/>
        <family val="1"/>
        <charset val="204"/>
      </rPr>
      <t>Інвестиційний проект (програма )1</t>
    </r>
  </si>
  <si>
    <r>
      <rPr>
        <sz val="11"/>
        <rFont val="Times New Roman"/>
        <family val="1"/>
        <charset val="204"/>
      </rPr>
      <t>Пояснення щодо причин відхилення касових видатків на виконання інвестиційного проекту (програми) 1 від планового показника</t>
    </r>
  </si>
  <si>
    <r>
      <rPr>
        <sz val="11"/>
        <rFont val="Times New Roman"/>
        <family val="1"/>
        <charset val="204"/>
      </rPr>
      <t>Напрям спрямування коштів (об’єкт)1</t>
    </r>
  </si>
  <si>
    <r>
      <rPr>
        <sz val="11"/>
        <rFont val="Times New Roman"/>
        <family val="1"/>
        <charset val="204"/>
      </rPr>
      <t>Напрям спрямування коштів(об’ єкт)2</t>
    </r>
  </si>
  <si>
    <r>
      <rPr>
        <sz val="11"/>
        <rFont val="Times New Roman"/>
        <family val="1"/>
        <charset val="204"/>
      </rPr>
      <t>Кап.видатки з утримання бюджетних установ</t>
    </r>
  </si>
  <si>
    <t xml:space="preserve">Додаток </t>
  </si>
  <si>
    <t>до Методичних рекомендацій щодо здійснення оцінки ефективності бюджетних програм</t>
  </si>
  <si>
    <t>1.</t>
  </si>
  <si>
    <t>(КПКВК МБ)</t>
  </si>
  <si>
    <t>(найменування головного розпорядника)</t>
  </si>
  <si>
    <t>2.</t>
  </si>
  <si>
    <t>(найменування відповідального виконавця)</t>
  </si>
  <si>
    <t>3.</t>
  </si>
  <si>
    <t>(КФКВК)1</t>
  </si>
  <si>
    <t>4.</t>
  </si>
  <si>
    <t>Мета бюджетної програми:</t>
  </si>
  <si>
    <t>5.</t>
  </si>
  <si>
    <t>Оцінка  ефективності бюджетної програми за критеріями:</t>
  </si>
  <si>
    <t>5.1 «Виконання бюджетної програми за напрямами використання бюджетних коштів»:                                                    (тис. грн)</t>
  </si>
  <si>
    <t>загальний фонд</t>
  </si>
  <si>
    <t>спеціальний фонд</t>
  </si>
  <si>
    <t>разом</t>
  </si>
  <si>
    <t>1</t>
  </si>
  <si>
    <t>2</t>
  </si>
  <si>
    <t>3</t>
  </si>
  <si>
    <t>4</t>
  </si>
  <si>
    <t>5</t>
  </si>
  <si>
    <t>6</t>
  </si>
  <si>
    <t>7</t>
  </si>
  <si>
    <t>8</t>
  </si>
  <si>
    <t>9</t>
  </si>
  <si>
    <t>План з урахуванням змін</t>
  </si>
  <si>
    <t>Виконано</t>
  </si>
  <si>
    <t>Відхилення</t>
  </si>
  <si>
    <r>
      <rPr>
        <b/>
        <sz val="11"/>
        <rFont val="Times New Roman"/>
        <family val="1"/>
        <charset val="204"/>
      </rPr>
      <t>1</t>
    </r>
  </si>
  <si>
    <r>
      <rPr>
        <b/>
        <sz val="11"/>
        <rFont val="Times New Roman"/>
        <family val="1"/>
        <charset val="204"/>
      </rPr>
      <t>затрат</t>
    </r>
  </si>
  <si>
    <r>
      <rPr>
        <b/>
        <sz val="11"/>
        <rFont val="Times New Roman"/>
        <family val="1"/>
        <charset val="204"/>
      </rPr>
      <t>2</t>
    </r>
  </si>
  <si>
    <r>
      <rPr>
        <b/>
        <sz val="11"/>
        <rFont val="Times New Roman"/>
        <family val="1"/>
        <charset val="204"/>
      </rPr>
      <t>продукту</t>
    </r>
  </si>
  <si>
    <r>
      <rPr>
        <b/>
        <sz val="11"/>
        <rFont val="Times New Roman"/>
        <family val="1"/>
        <charset val="204"/>
      </rPr>
      <t>3</t>
    </r>
  </si>
  <si>
    <r>
      <rPr>
        <b/>
        <sz val="11"/>
        <rFont val="Times New Roman"/>
        <family val="1"/>
        <charset val="204"/>
      </rPr>
      <t>ефективності</t>
    </r>
  </si>
  <si>
    <t>Оцінка відповідності фактичних результативних показників проведеним видаткам за напрямком використання бюджетних коштів, спрямованих на досягненя цих показників</t>
  </si>
  <si>
    <t>Напрям використання бюджетних коштів</t>
  </si>
  <si>
    <t>Відхилення виконання    (у відсотках)</t>
  </si>
  <si>
    <t>Пояснення щодо збільшення (зменшення) обсягів проведених видатків (наданих кредитів) порівняно із аналогічними показниками попереднього року</t>
  </si>
  <si>
    <t>Пояснення щодо динаміки результативних показників за відповідним напрямом використання бюджетних коштів</t>
  </si>
  <si>
    <t>Пояснення щодо збільшення(зменшення) обсягів проведених видатків (наданих кредитів ) за напрямом використання бюджетних коштів порівняно із аналогічними показниками попереднього року , а також щодо змін у структурі напрямів використання коштів</t>
  </si>
  <si>
    <r>
      <rPr>
        <b/>
        <sz val="11"/>
        <rFont val="Times New Roman"/>
        <family val="1"/>
        <charset val="204"/>
      </rPr>
      <t>Напрям використання бюджетних коштів</t>
    </r>
  </si>
  <si>
    <t>Загальний обсяг фінансування проекту (програми), всього</t>
  </si>
  <si>
    <t>План на звітний період з урахуванням змін</t>
  </si>
  <si>
    <t>Виконано за звітний період</t>
  </si>
  <si>
    <t>Виконано всього</t>
  </si>
  <si>
    <t>Залишок фінансування на майбутні періоди</t>
  </si>
  <si>
    <t>Спеціальний фонд</t>
  </si>
  <si>
    <t>Видатки (надані кредити)</t>
  </si>
  <si>
    <t>Загальний фонд</t>
  </si>
  <si>
    <t>0600000</t>
  </si>
  <si>
    <t>0610000</t>
  </si>
  <si>
    <t>х</t>
  </si>
  <si>
    <t>Залишок на кінець року</t>
  </si>
  <si>
    <t>Пояснення причин відхилень фактичних обсягів надходжень від планових:</t>
  </si>
  <si>
    <t>0921</t>
  </si>
  <si>
    <t>кількість закладів</t>
  </si>
  <si>
    <t>середньорічна вартість утримання одного учня (грн.)</t>
  </si>
  <si>
    <t>якості</t>
  </si>
  <si>
    <t>Надходження із заг. фонду бюджету до спецфонду (бюджету розвитку)</t>
  </si>
  <si>
    <t>кількість днів відвідування</t>
  </si>
  <si>
    <t>число педставок на 1 клас</t>
  </si>
  <si>
    <t>власні  надходження  протягом  року  не уточнюються, благодійні внески  запланувати неможливо, по капітальних видатках залишки плану.</t>
  </si>
  <si>
    <t>В т.ч. за напрямами</t>
  </si>
  <si>
    <t>1.1.</t>
  </si>
  <si>
    <t>1.2.</t>
  </si>
  <si>
    <t>1.3.</t>
  </si>
  <si>
    <t>1.4.</t>
  </si>
  <si>
    <t>1.5.</t>
  </si>
  <si>
    <t>1.6.</t>
  </si>
  <si>
    <t>1.7.</t>
  </si>
  <si>
    <t>1.8.</t>
  </si>
  <si>
    <t>1.9.</t>
  </si>
  <si>
    <t>2.1.</t>
  </si>
  <si>
    <t>2.2.</t>
  </si>
  <si>
    <t>3.1.</t>
  </si>
  <si>
    <t>3.2.</t>
  </si>
  <si>
    <t>3.3.</t>
  </si>
  <si>
    <t>4.1.</t>
  </si>
  <si>
    <t>4.2.</t>
  </si>
  <si>
    <t>4.3.</t>
  </si>
  <si>
    <t>4.4.</t>
  </si>
  <si>
    <t>4.5.</t>
  </si>
  <si>
    <t>затрат</t>
  </si>
  <si>
    <t>продукту</t>
  </si>
  <si>
    <t>ефективності</t>
  </si>
  <si>
    <t xml:space="preserve">6.Узагальнений висновок щодо: </t>
  </si>
  <si>
    <r>
      <t xml:space="preserve">5.6    «Наявність фінансових порушень за результатами контрольних заходів»: </t>
    </r>
    <r>
      <rPr>
        <i/>
        <sz val="11"/>
        <rFont val="Times New Roman"/>
        <family val="1"/>
        <charset val="204"/>
      </rPr>
      <t>Фінансових порушень не виявлено.</t>
    </r>
  </si>
  <si>
    <r>
      <rPr>
        <b/>
        <sz val="11"/>
        <rFont val="Times New Roman"/>
        <family val="1"/>
        <charset val="204"/>
      </rPr>
      <t xml:space="preserve">актуальності бюджетної програми: </t>
    </r>
    <r>
      <rPr>
        <i/>
        <sz val="11"/>
        <rFont val="Times New Roman"/>
        <family val="1"/>
        <charset val="204"/>
      </rPr>
      <t xml:space="preserve">програма розроблена для забезпечення  реалізації державної політики в галузі освіти на території міста, забезпечення якості та доступності  загальної середньої освіти  </t>
    </r>
  </si>
  <si>
    <r>
      <rPr>
        <b/>
        <sz val="11"/>
        <rFont val="Times New Roman"/>
        <family val="1"/>
        <charset val="204"/>
      </rPr>
      <t xml:space="preserve">корисності бюджетної програми: </t>
    </r>
    <r>
      <rPr>
        <i/>
        <sz val="11"/>
        <rFont val="Times New Roman"/>
        <family val="1"/>
        <charset val="204"/>
      </rPr>
      <t xml:space="preserve"> контроль за наданням якісної та доступної загальної середньої освіти на території міста.</t>
    </r>
  </si>
  <si>
    <r>
      <rPr>
        <b/>
        <sz val="11"/>
        <rFont val="Times New Roman"/>
        <family val="1"/>
        <charset val="204"/>
      </rPr>
      <t xml:space="preserve">довгострокових наслідків бюджетної програми: </t>
    </r>
    <r>
      <rPr>
        <i/>
        <sz val="11"/>
        <rFont val="Times New Roman"/>
        <family val="1"/>
        <charset val="204"/>
      </rPr>
      <t>бюджетна програма має  довгостроковий термін дії.</t>
    </r>
  </si>
  <si>
    <t>Забезпечити надання відповідних послуг закладами загальної середньої освіти (без Ніжинської гімназії №2)</t>
  </si>
  <si>
    <t>Забезпечити надання відповідних послуг Ніжинська гімназія №2</t>
  </si>
  <si>
    <t xml:space="preserve">середньорічна вартість утримання одного учня </t>
  </si>
  <si>
    <t xml:space="preserve">Аналіз бюджетної програми показав, що кошти  використані за призначенням та  спрямовані  на  досягнення  запланованих показників. </t>
  </si>
  <si>
    <t>Наталія ЖАДЬКО</t>
  </si>
  <si>
    <t>5.3. «Виконання результативних показників бюджетної програми за напрямками використання бюджетних коштів»     (грн.)</t>
  </si>
  <si>
    <t xml:space="preserve">обсяг видатків для придбання  обладнання  та предметів довгострокового користування </t>
  </si>
  <si>
    <t xml:space="preserve">чисельність учнів в ЗЗСО, з них: </t>
  </si>
  <si>
    <t>.2.2</t>
  </si>
  <si>
    <t>.2.3</t>
  </si>
  <si>
    <t>хлопчиків</t>
  </si>
  <si>
    <t>дівчаток</t>
  </si>
  <si>
    <t>кількість дітей, що відвідують дошкільний підрозділ ННВК та гімназії, з них:</t>
  </si>
  <si>
    <t>.2.4</t>
  </si>
  <si>
    <t>.2.5</t>
  </si>
  <si>
    <t>.2.6</t>
  </si>
  <si>
    <t>.2.7</t>
  </si>
  <si>
    <t xml:space="preserve">кількість необхідного обладнання та предметів довгострокового користування </t>
  </si>
  <si>
    <t xml:space="preserve">середні вирати на придбання обладнання та предметів довгострокового користування </t>
  </si>
  <si>
    <t>чисельність учнів, які нагороджені (срібною, золотою) медалями, з них :</t>
  </si>
  <si>
    <t>рівень виконання закупівлі обладнання та предметів довгострокового користування</t>
  </si>
  <si>
    <t>обсяг видатків на придбання обладнання та предметів довгострокового користування</t>
  </si>
  <si>
    <t>чисельність учнів в ЗЗСО, з них:</t>
  </si>
  <si>
    <t xml:space="preserve">   хлопчиків</t>
  </si>
  <si>
    <t xml:space="preserve">   дівчаток</t>
  </si>
  <si>
    <t>кількість необхідного обладнання та предметів довгострокового користування</t>
  </si>
  <si>
    <t xml:space="preserve">середні витрати на придбання обладнання та предметів довгострокового </t>
  </si>
  <si>
    <t>рівень виконання придбання обладнання та предметів двгострокового користування</t>
  </si>
  <si>
    <t xml:space="preserve">Головний бухгалтер Управління освіти </t>
  </si>
  <si>
    <t>0611021</t>
  </si>
  <si>
    <t xml:space="preserve">Пояснення щодо причин відхилення касових видатків від планового показника: </t>
  </si>
  <si>
    <t>Забезпечення  виконання капітальних видатків для закладів загальної середньої освіти(без Ніжинської гімназії №2)</t>
  </si>
  <si>
    <t>Забезпечити надання відповідних послуг Ніжинської гімназії №2</t>
  </si>
  <si>
    <t>1.10.</t>
  </si>
  <si>
    <t>обсяг видатків на капітальний ремонт</t>
  </si>
  <si>
    <t>кількість класів</t>
  </si>
  <si>
    <t xml:space="preserve"> кількість груп в дошкільному підрозділі ННВК та гімназії</t>
  </si>
  <si>
    <t>кількість ставок (штатних одиниць)</t>
  </si>
  <si>
    <t>кількість посадових окладів (ставок) педагогічного персоналу</t>
  </si>
  <si>
    <t>кількість штатних одиниць адмінперсоналу, за умовами оплати віднесених до педагогічного персоналу</t>
  </si>
  <si>
    <t>кількість штатних одиниць спеціалістів</t>
  </si>
  <si>
    <t>кількість штатних одиниць робітників</t>
  </si>
  <si>
    <t>Кількість об`єктів</t>
  </si>
  <si>
    <t>.2.8</t>
  </si>
  <si>
    <t>Середні витрати на капітальний ремонт</t>
  </si>
  <si>
    <t>3.4.</t>
  </si>
  <si>
    <t>рівень виконання капітального ремонту</t>
  </si>
  <si>
    <t>Звітний рік</t>
  </si>
  <si>
    <t>кількість груп в дошкільному підрозділі ННВК та гімназії</t>
  </si>
  <si>
    <t>кількість  штатних одиниць робітників</t>
  </si>
  <si>
    <t>Забезпечення надання послуг з загальної середньої  освіти в закладах загальної середньої освіти дівчаткам та хлопчикам</t>
  </si>
  <si>
    <t>Аналіз бюджетної програми показав, незважаючи на тяжкі часи, було винайдено рішення для забезпечення освітнього процесу. Кошти  використані за призначенням та  спрямовані  на  досягнення  запланованих показників звітного періоду.</t>
  </si>
  <si>
    <r>
      <rPr>
        <b/>
        <sz val="11"/>
        <rFont val="Times New Roman"/>
        <family val="1"/>
        <charset val="204"/>
      </rPr>
      <t>ефективності бюджетної програми:</t>
    </r>
    <r>
      <rPr>
        <sz val="11"/>
        <rFont val="Times New Roman"/>
        <family val="1"/>
        <charset val="204"/>
      </rPr>
      <t xml:space="preserve"> </t>
    </r>
    <r>
      <rPr>
        <i/>
        <sz val="11"/>
        <rFont val="Times New Roman"/>
        <family val="1"/>
        <charset val="204"/>
      </rPr>
      <t>забезпечення надання відповідних послуг закладам загальної середньої освіти дівчаткам та хлопчикам.</t>
    </r>
  </si>
  <si>
    <t>Оцінка ефективності бюджетної програми за 2023 рік</t>
  </si>
  <si>
    <t>Забезпечення виконання капітальних видатків для Ніжинської гімназії №2</t>
  </si>
  <si>
    <r>
      <rPr>
        <b/>
        <sz val="11"/>
        <rFont val="Times New Roman"/>
        <family val="1"/>
        <charset val="204"/>
      </rPr>
      <t xml:space="preserve">Пояснення щодо розбіжностей між фактичними та плановии результативними показниками: </t>
    </r>
    <r>
      <rPr>
        <i/>
        <sz val="11"/>
        <rFont val="Times New Roman"/>
        <family val="1"/>
        <charset val="204"/>
      </rPr>
      <t>Зменьшення кількості об'єктів від планових показників виникло через те, що  замовлені проектні роботи по виготовленню ПКД не були вчасно завершені виконавцем.</t>
    </r>
  </si>
  <si>
    <t xml:space="preserve">Завдання  бюджетної програми  виконано на належному рівні.  Провівши аналіз даної програми, ми бачимо, що є відхилення  між  плановими та  фактичними  результативними  показниками за рахунок наявності вакантних посад, економного використання  бюджетних ресурсів, залишків плану. Вцілому, бюджетні кошти використані за призначенням та спрямовані на досягнення запланованих показників. 
</t>
  </si>
  <si>
    <t>Забезпечення  виконання капітальних видатків для закладів загальної середньої освіти (без Ніжинської гімназії №2</t>
  </si>
  <si>
    <t>Збільшення обсягів проведених видатків у звітному році порівняно із аналогічними показниками попереднього року по загальному фонду пояснюється впровадженням змішаної форми навчання в закладах загальної середньої освіти через продовження дії воєнного стану, збільшення надбавки за перестижність педадогічним працівникам (НУШ) на 15%, зростанням цін на товари, роботи і послуги. Збільшення по спеціальному фонду пояснюється  збільшенням платних послуг, благодійних надходжень, придбанням обладнання та предметів довгострокового користування для закладів загальної середньої освіти.</t>
  </si>
  <si>
    <t>За результатними затвердженої мережі на 2023-2024 навчальні роки зменшилася чисельность учнів та кількість класів в закладах загальної середньої освіти, що збільшило показник число педставок на 1 учня. Збільшилась кількість дітей, що відвідують дошкільний підрозділ ННВК та гімназії у зв'язку з початком нового навчального року та відкриттям дошкільного структурного підрозділу в гімназії №17, переведенням дітей з інших дошкільних закладів, які не функціонували через невідповідність безпекових вимог в умовах воєнного стану. Збільшилася кількість ставок (штатних одиниць) у звязку з створенням у складі Ніжинської гімназії № 17 структурного підрозділу – дошкільний підрозділ згідно Рішення Ніжинської міської ради VIIІ скликання від 10.08.2023 року №19-32/2023.    Зменшення обсягів видатків для придбання  обладнання  та предметів довгострокового користування  пояснюється тим, що закупівля капітальних видатків здійснювалася шляхом тендерних закупівель, що сприяло економії кошторисних призначень. Збільшення середньорічної вартісті утримання одного учня  по загальному фонду пояснюється збільшенням проведених видатків у звітному році порівняно із аналогічними показниками попереднього року по загальному фонду: впровадженням змішаної форми навчання в закладах загальної середньої освіти через продовження дії воєнного стану, збільшення надбавки за перестижність педадогічним працівникам (НУШ) на 15%, зростанням цін на товари, роботи і послуги. Збільшення витрат на утримання одного учня по спеціальному фонду пояснюється  збільшенням  благодійних надходжень, придбання обладнання та предметів довгострокового користування для ЗЗСО . Збільшилася чисельність учнів, які нагороджені (срібною, золотою) медалями через те, що претенденти на отримання медалей підтвердили високий рівень своїх знань.</t>
  </si>
  <si>
    <r>
      <t xml:space="preserve">Пояснення щодо розбіжностей між фактичними та плановии результативними показниками: </t>
    </r>
    <r>
      <rPr>
        <i/>
        <sz val="11"/>
        <rFont val="Times New Roman"/>
        <family val="1"/>
        <charset val="204"/>
      </rPr>
      <t xml:space="preserve">Зменшення обсягів видатків для придбання  обладнання  та предметів довгострокового користування  пояснюється економію коштів після проведення закупівель через майданчик Прозорою. Зменьшення обсягу видатків на капітальний ремонт виниклочерез несприятливі погодні умови, що унеможливили виконати у повному обсязі робіт по капітальним ремонтам, які проводяться зовні закладів, також  замовлені проектні роботи по виготовленню ПКД не були вчасно завершені виконавцем.  Зменшення кількості ставок (штатних одиниць), кількості штатних одиниць адмінперсоналу, за умовами оплати віднесених до педагогічного персоналу, кількості посадових окладів (ставок) педагогічного персоналу, кількості штатних одиниць спеціалістів та кількості штатних одиниць робітників пояснюється наявністю вакантних посад. </t>
    </r>
  </si>
  <si>
    <t>Надання загальної середньої освіти закладами загальної середньої освіти за рахунок коштів місцевого бюджету</t>
  </si>
  <si>
    <r>
      <t xml:space="preserve">Пояснення щодо розбіжностей між фактичними та плановии результативними показниками:  </t>
    </r>
    <r>
      <rPr>
        <i/>
        <sz val="11"/>
        <rFont val="Times New Roman"/>
        <family val="1"/>
        <charset val="204"/>
      </rPr>
      <t>Зменшення середньорічної вартості утримання одного учня пояснюється зменшенням видатків через продовження дії воєнного стану, що вплинуло на виникнення залишку плану по загальному та спеціальному фондах, також вплинули несприятливі погодні умови, що унеможливили виконати у повному обсязі робіт по капітальним ремонтам, які проводяться зовні закладів, також  замовлені проектні роботи по виготовленню ПКД не були вчасно завершені виконавцем. Зменшення показника числа педставок на 1 клас пояснюється зменшенням кількісті посадових окладів (ставок) педагогічного персонал. Зменшення середніх витрат на капітальний ремонт  від планових показників виникло у зв'язку із економію коштів після проведення закупівель через майданчик Прозоро.</t>
    </r>
  </si>
  <si>
    <r>
      <t xml:space="preserve">Пояснення щодо розбіжностей між фактичними та плановии результативними показниками: </t>
    </r>
    <r>
      <rPr>
        <i/>
        <sz val="11"/>
        <rFont val="Times New Roman"/>
        <family val="1"/>
        <charset val="204"/>
      </rPr>
      <t>Збільшення рівня виконання закупівлі обладнання та предметів довгострокового користування та рівня виконання капітального ремонту по спеціальному фонду виникло внаслідок оплати кредиторської заборгованості в кінці бюджетного року.</t>
    </r>
  </si>
  <si>
    <t>Управління освіти Ніжинської міської ради Чернігівської області</t>
  </si>
  <si>
    <r>
      <rPr>
        <b/>
        <sz val="12"/>
        <rFont val="Times New Roman"/>
        <family val="1"/>
        <charset val="204"/>
      </rPr>
      <t xml:space="preserve">Пояснення щодо причин відхилення касових видатків(наданих кредитів) від планового показника: </t>
    </r>
    <r>
      <rPr>
        <i/>
        <sz val="12"/>
        <rFont val="Times New Roman"/>
        <family val="1"/>
        <charset val="204"/>
      </rPr>
      <t>за загальним фондом -  залишком плану через продовження дії воєнного стану: протягом 2023 року в ЗЗСО була змішана форма навчання;  по заробітній платі проведено заходи по економії коштів (за рахунок оплати дві третіх посадового окладу, призупинення трудових відносин з працівниками, які перебувають за кордоном,  зменшення на 15 % надбавки за престижність педпрацівникам у 2022-2023 навчальних роках, наявністю вакантних посад, відпусток без збереження заробітної плати); відповідно до постанови КМУ від 09.06.2021 №590 зі змінами обмежено фінансування незахищених видатків; економії на споживання комунальних послуг та енергоносіїв; станом на 01.01.2024 року кредиторська заборгованісті немає;залишком плану по спеціальному фонду виник через несприятливі погодні умови, що унеможливили виконати у повному обсязі робіт по капітальним ремонтам, які проводяться зовні закладів, також  замовлені проектні роботи по виготовленню ПКД не були вчасно завершені виконавцем;  Все це вплинуло на виникнення залишку плану по загальному та спеціальному фондах.</t>
    </r>
  </si>
  <si>
    <r>
      <rPr>
        <sz val="11"/>
        <rFont val="Times New Roman"/>
        <family val="1"/>
        <charset val="204"/>
      </rPr>
      <t>Залишок на початок року</t>
    </r>
  </si>
  <si>
    <r>
      <rPr>
        <sz val="11"/>
        <rFont val="Times New Roman"/>
        <family val="1"/>
        <charset val="204"/>
      </rPr>
      <t>В т.ч.</t>
    </r>
  </si>
  <si>
    <r>
      <rPr>
        <sz val="11"/>
        <rFont val="Times New Roman"/>
        <family val="1"/>
        <charset val="204"/>
      </rPr>
      <t>1.1</t>
    </r>
  </si>
  <si>
    <r>
      <rPr>
        <sz val="11"/>
        <rFont val="Times New Roman"/>
        <family val="1"/>
        <charset val="204"/>
      </rPr>
      <t>Власних надходжень</t>
    </r>
  </si>
  <si>
    <r>
      <rPr>
        <sz val="11"/>
        <rFont val="Times New Roman"/>
        <family val="1"/>
        <charset val="204"/>
      </rPr>
      <t>1.2</t>
    </r>
  </si>
  <si>
    <r>
      <rPr>
        <sz val="11"/>
        <rFont val="Times New Roman"/>
        <family val="1"/>
        <charset val="204"/>
      </rPr>
      <t>Інших надходжень</t>
    </r>
  </si>
  <si>
    <r>
      <rPr>
        <sz val="11"/>
        <rFont val="Times New Roman"/>
        <family val="1"/>
        <charset val="204"/>
      </rPr>
      <t>Пояснення причин наявності залишку надходжень спеціального фонду, в т.ч. власних надходжень бюджетних установ та інших надходжень , на початок року...</t>
    </r>
  </si>
  <si>
    <r>
      <rPr>
        <sz val="11"/>
        <rFont val="Times New Roman"/>
        <family val="1"/>
        <charset val="204"/>
      </rPr>
      <t>Надходження</t>
    </r>
  </si>
  <si>
    <r>
      <rPr>
        <sz val="11"/>
        <rFont val="Times New Roman"/>
        <family val="1"/>
        <charset val="204"/>
      </rPr>
      <t>Надходження позик</t>
    </r>
  </si>
  <si>
    <r>
      <rPr>
        <sz val="11"/>
        <rFont val="Times New Roman"/>
        <family val="1"/>
        <charset val="204"/>
      </rPr>
      <t>2.3</t>
    </r>
  </si>
  <si>
    <r>
      <rPr>
        <sz val="11"/>
        <rFont val="Times New Roman"/>
        <family val="1"/>
        <charset val="204"/>
      </rPr>
      <t>Повернення кредитів</t>
    </r>
  </si>
  <si>
    <r>
      <rPr>
        <sz val="11"/>
        <rFont val="Times New Roman"/>
        <family val="1"/>
        <charset val="204"/>
      </rPr>
      <t>2.4</t>
    </r>
  </si>
  <si>
    <r>
      <rPr>
        <sz val="11"/>
        <rFont val="Times New Roman"/>
        <family val="1"/>
        <charset val="204"/>
      </rPr>
      <t>Інші надходження</t>
    </r>
  </si>
  <si>
    <r>
      <rPr>
        <sz val="11"/>
        <rFont val="Times New Roman"/>
        <family val="1"/>
        <charset val="204"/>
      </rPr>
      <t>3.1</t>
    </r>
  </si>
  <si>
    <r>
      <rPr>
        <sz val="11"/>
        <rFont val="Times New Roman"/>
        <family val="1"/>
        <charset val="204"/>
      </rPr>
      <t>3.2</t>
    </r>
  </si>
  <si>
    <r>
      <t>5.7    «Стан фінансової дисципліни» :</t>
    </r>
    <r>
      <rPr>
        <i/>
        <sz val="11"/>
        <rFont val="Times New Roman"/>
        <family val="1"/>
        <charset val="204"/>
      </rPr>
      <t xml:space="preserve">  станом на 01.01.2024р. обліковується дебіторська заборгованості в сумі 148 442,64 грн. (попередня оплата по природньому газу відповідно до пос.КМУ від 20.12.2022 №1413). Кредиторська заборгованість по загальному та спеціальному фонду відсутня.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</si>
</sst>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 _₴_-;\-* #,##0.00\ _₴_-;_-* &quot;-&quot;??\ _₴_-;_-@_-"/>
    <numFmt numFmtId="164" formatCode="0.0"/>
    <numFmt numFmtId="165" formatCode="#,##0.000"/>
  </numFmts>
  <fonts count="17" x14ac:knownFonts="1">
    <font>
      <sz val="10"/>
      <name val="Arial"/>
    </font>
    <font>
      <sz val="10"/>
      <name val="Arial"/>
      <family val="2"/>
      <charset val="204"/>
    </font>
    <font>
      <sz val="9"/>
      <name val="Times New Roman"/>
      <family val="1"/>
      <charset val="204"/>
    </font>
    <font>
      <sz val="14"/>
      <name val="Times New Roman"/>
      <family val="1"/>
      <charset val="204"/>
    </font>
    <font>
      <sz val="12"/>
      <name val="Times New Roman"/>
      <family val="1"/>
      <charset val="204"/>
    </font>
    <font>
      <sz val="11"/>
      <name val="Times New Roman"/>
      <family val="1"/>
      <charset val="204"/>
    </font>
    <font>
      <sz val="8"/>
      <name val="Times New Roman"/>
      <family val="1"/>
      <charset val="204"/>
    </font>
    <font>
      <sz val="10"/>
      <name val="Times New Roman"/>
      <family val="1"/>
      <charset val="204"/>
    </font>
    <font>
      <b/>
      <sz val="14"/>
      <name val="Times New Roman"/>
      <family val="1"/>
      <charset val="204"/>
    </font>
    <font>
      <b/>
      <sz val="12"/>
      <name val="Times New Roman"/>
      <family val="1"/>
      <charset val="204"/>
    </font>
    <font>
      <b/>
      <sz val="10"/>
      <name val="Times New Roman"/>
      <family val="1"/>
      <charset val="204"/>
    </font>
    <font>
      <b/>
      <sz val="11"/>
      <name val="Times New Roman"/>
      <family val="1"/>
      <charset val="204"/>
    </font>
    <font>
      <sz val="10"/>
      <name val="Arial"/>
      <family val="2"/>
      <charset val="204"/>
    </font>
    <font>
      <i/>
      <sz val="12"/>
      <name val="Times New Roman"/>
      <family val="1"/>
      <charset val="204"/>
    </font>
    <font>
      <b/>
      <sz val="9"/>
      <name val="Times New Roman"/>
      <family val="1"/>
      <charset val="204"/>
    </font>
    <font>
      <i/>
      <sz val="11"/>
      <name val="Times New Roman"/>
      <family val="1"/>
      <charset val="204"/>
    </font>
    <font>
      <i/>
      <sz val="10"/>
      <name val="Times New Roman"/>
      <family val="1"/>
      <charset val="204"/>
    </font>
  </fonts>
  <fills count="3">
    <fill>
      <patternFill patternType="none"/>
    </fill>
    <fill>
      <patternFill patternType="gray125"/>
    </fill>
    <fill>
      <patternFill patternType="solid">
        <fgColor theme="0"/>
        <bgColor indexed="64"/>
      </patternFill>
    </fill>
  </fills>
  <borders count="18">
    <border>
      <left/>
      <right/>
      <top/>
      <bottom/>
      <diagonal/>
    </border>
    <border>
      <left/>
      <right/>
      <top/>
      <bottom/>
      <diagonal/>
    </border>
    <border>
      <left/>
      <right/>
      <top/>
      <bottom/>
      <diagonal/>
    </border>
    <border>
      <left/>
      <right/>
      <top/>
      <bottom/>
      <diagonal/>
    </border>
    <border>
      <left style="medium">
        <color auto="1"/>
      </left>
      <right/>
      <top/>
      <bottom style="medium">
        <color auto="1"/>
      </bottom>
      <diagonal/>
    </border>
    <border>
      <left/>
      <right/>
      <top/>
      <bottom/>
      <diagonal/>
    </border>
    <border>
      <left/>
      <right/>
      <top/>
      <bottom style="medium">
        <color auto="1"/>
      </bottom>
      <diagonal/>
    </border>
    <border>
      <left/>
      <right style="medium">
        <color auto="1"/>
      </right>
      <top/>
      <bottom style="medium">
        <color auto="1"/>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0" fontId="1" fillId="0" borderId="5"/>
    <xf numFmtId="43" fontId="12" fillId="0" borderId="0" applyFont="0" applyFill="0" applyBorder="0" applyAlignment="0" applyProtection="0"/>
  </cellStyleXfs>
  <cellXfs count="101">
    <xf numFmtId="0" fontId="0" fillId="0" borderId="0" xfId="0"/>
    <xf numFmtId="0" fontId="7" fillId="2" borderId="0" xfId="0" applyFont="1" applyFill="1" applyAlignment="1">
      <alignment horizontal="left" vertical="center" wrapText="1"/>
    </xf>
    <xf numFmtId="0" fontId="7" fillId="2" borderId="5" xfId="0" applyFont="1" applyFill="1" applyBorder="1" applyAlignment="1">
      <alignment horizontal="center" vertical="center" wrapText="1"/>
    </xf>
    <xf numFmtId="0" fontId="8" fillId="2" borderId="0" xfId="0" applyFont="1" applyFill="1" applyAlignment="1">
      <alignment horizontal="center" vertical="center" wrapText="1"/>
    </xf>
    <xf numFmtId="0" fontId="8" fillId="2" borderId="0" xfId="0" applyFont="1" applyFill="1" applyAlignment="1">
      <alignment horizontal="center" vertical="center" wrapText="1"/>
    </xf>
    <xf numFmtId="49" fontId="8" fillId="2" borderId="0" xfId="0" applyNumberFormat="1" applyFont="1" applyFill="1" applyAlignment="1">
      <alignment horizontal="center" vertical="center" wrapText="1"/>
    </xf>
    <xf numFmtId="0" fontId="8" fillId="2" borderId="5" xfId="0" applyFont="1" applyFill="1" applyBorder="1" applyAlignment="1">
      <alignment horizontal="center" vertical="center" wrapText="1"/>
    </xf>
    <xf numFmtId="0" fontId="3" fillId="2" borderId="0" xfId="0" applyFont="1" applyFill="1" applyAlignment="1">
      <alignment horizontal="center" vertical="center" wrapText="1"/>
    </xf>
    <xf numFmtId="0" fontId="3" fillId="2" borderId="5" xfId="0" applyFont="1" applyFill="1" applyBorder="1" applyAlignment="1">
      <alignment horizontal="center" vertical="center" wrapText="1"/>
    </xf>
    <xf numFmtId="0" fontId="9" fillId="2" borderId="0" xfId="0" applyFont="1" applyFill="1" applyAlignment="1">
      <alignment horizontal="center" vertical="center" wrapText="1"/>
    </xf>
    <xf numFmtId="0" fontId="7" fillId="2" borderId="0" xfId="0" applyFont="1" applyFill="1" applyAlignment="1">
      <alignment horizontal="center" vertical="center" wrapText="1"/>
    </xf>
    <xf numFmtId="0" fontId="13" fillId="2" borderId="0" xfId="0" applyFont="1" applyFill="1" applyAlignment="1">
      <alignment horizontal="left" vertical="center" wrapText="1"/>
    </xf>
    <xf numFmtId="0" fontId="8" fillId="2" borderId="0" xfId="0" applyFont="1" applyFill="1" applyAlignment="1">
      <alignment horizontal="left" vertical="center" wrapText="1"/>
    </xf>
    <xf numFmtId="0" fontId="4" fillId="2" borderId="2" xfId="0" applyFont="1" applyFill="1" applyBorder="1" applyAlignment="1">
      <alignment horizontal="left" vertical="center" wrapText="1"/>
    </xf>
    <xf numFmtId="0" fontId="7" fillId="2" borderId="2" xfId="0" applyFont="1" applyFill="1" applyBorder="1" applyAlignment="1">
      <alignment horizontal="left" vertical="center" wrapText="1"/>
    </xf>
    <xf numFmtId="0" fontId="7" fillId="2" borderId="8"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0" xfId="0" applyFont="1" applyFill="1" applyAlignment="1">
      <alignment horizontal="center" vertical="center" wrapText="1"/>
    </xf>
    <xf numFmtId="0" fontId="7" fillId="2" borderId="8" xfId="0" applyFont="1" applyFill="1" applyBorder="1" applyAlignment="1">
      <alignment horizontal="center" vertical="center" wrapText="1"/>
    </xf>
    <xf numFmtId="0" fontId="5" fillId="2" borderId="8" xfId="0" applyFont="1" applyFill="1" applyBorder="1" applyAlignment="1">
      <alignment horizontal="center" vertical="center" wrapText="1"/>
    </xf>
    <xf numFmtId="165" fontId="7" fillId="2" borderId="8" xfId="0" applyNumberFormat="1" applyFont="1" applyFill="1" applyBorder="1" applyAlignment="1">
      <alignment horizontal="center" vertical="center" wrapText="1"/>
    </xf>
    <xf numFmtId="165" fontId="10" fillId="2" borderId="8" xfId="0" applyNumberFormat="1" applyFont="1" applyFill="1" applyBorder="1" applyAlignment="1">
      <alignment horizontal="center" vertical="center" wrapText="1"/>
    </xf>
    <xf numFmtId="0" fontId="7" fillId="2" borderId="8" xfId="0" applyFont="1" applyFill="1" applyBorder="1" applyAlignment="1">
      <alignment horizontal="left" vertical="center" wrapText="1"/>
    </xf>
    <xf numFmtId="0" fontId="4" fillId="2" borderId="8" xfId="0" applyFont="1" applyFill="1" applyBorder="1" applyAlignment="1">
      <alignment horizontal="left" vertical="center" wrapText="1"/>
    </xf>
    <xf numFmtId="49" fontId="7" fillId="2" borderId="12" xfId="0" applyNumberFormat="1" applyFont="1" applyFill="1" applyBorder="1" applyAlignment="1">
      <alignment horizontal="left" vertical="center" wrapText="1"/>
    </xf>
    <xf numFmtId="0" fontId="10" fillId="2" borderId="0" xfId="0" applyFont="1" applyFill="1" applyAlignment="1">
      <alignment horizontal="left" vertical="center" wrapText="1"/>
    </xf>
    <xf numFmtId="0" fontId="10" fillId="2" borderId="8" xfId="0" applyFont="1" applyFill="1" applyBorder="1" applyAlignment="1">
      <alignment horizontal="left" vertical="center" wrapText="1"/>
    </xf>
    <xf numFmtId="0" fontId="10" fillId="2" borderId="8" xfId="0" applyFont="1" applyFill="1" applyBorder="1" applyAlignment="1">
      <alignment horizontal="left" vertical="center" wrapText="1"/>
    </xf>
    <xf numFmtId="4" fontId="7" fillId="2" borderId="8" xfId="0" applyNumberFormat="1" applyFont="1" applyFill="1" applyBorder="1" applyAlignment="1">
      <alignment horizontal="center" vertical="center" wrapText="1"/>
    </xf>
    <xf numFmtId="4" fontId="10" fillId="2" borderId="8" xfId="0" applyNumberFormat="1" applyFont="1" applyFill="1" applyBorder="1" applyAlignment="1">
      <alignment horizontal="center" vertical="center" wrapText="1"/>
    </xf>
    <xf numFmtId="4" fontId="10" fillId="2" borderId="8" xfId="0" applyNumberFormat="1" applyFont="1" applyFill="1" applyBorder="1" applyAlignment="1">
      <alignment horizontal="left" vertical="center" wrapText="1"/>
    </xf>
    <xf numFmtId="0" fontId="10" fillId="2" borderId="8" xfId="0" applyFont="1" applyFill="1" applyBorder="1" applyAlignment="1">
      <alignment horizontal="center" vertical="center" wrapText="1"/>
    </xf>
    <xf numFmtId="164" fontId="7" fillId="2" borderId="8" xfId="0" applyNumberFormat="1" applyFont="1" applyFill="1" applyBorder="1" applyAlignment="1">
      <alignment horizontal="center" vertical="center" wrapText="1"/>
    </xf>
    <xf numFmtId="164" fontId="10" fillId="2" borderId="8" xfId="0" applyNumberFormat="1" applyFont="1" applyFill="1" applyBorder="1" applyAlignment="1">
      <alignment horizontal="center" vertical="center" wrapText="1"/>
    </xf>
    <xf numFmtId="2" fontId="7" fillId="2" borderId="8" xfId="0" applyNumberFormat="1" applyFont="1" applyFill="1" applyBorder="1" applyAlignment="1">
      <alignment horizontal="center" vertical="center" wrapText="1"/>
    </xf>
    <xf numFmtId="2" fontId="10" fillId="2" borderId="8" xfId="0" applyNumberFormat="1" applyFont="1" applyFill="1" applyBorder="1" applyAlignment="1">
      <alignment horizontal="center" vertical="center" wrapText="1"/>
    </xf>
    <xf numFmtId="0" fontId="11" fillId="2" borderId="8" xfId="0" applyFont="1" applyFill="1" applyBorder="1" applyAlignment="1">
      <alignment horizontal="left" vertical="center" wrapText="1"/>
    </xf>
    <xf numFmtId="3" fontId="7" fillId="2" borderId="8" xfId="0" applyNumberFormat="1" applyFont="1" applyFill="1" applyBorder="1" applyAlignment="1">
      <alignment horizontal="center" vertical="center" wrapText="1"/>
    </xf>
    <xf numFmtId="3" fontId="10" fillId="2" borderId="8" xfId="0" applyNumberFormat="1" applyFont="1" applyFill="1" applyBorder="1" applyAlignment="1">
      <alignment horizontal="center" vertical="center" wrapText="1"/>
    </xf>
    <xf numFmtId="16" fontId="10" fillId="2" borderId="8" xfId="0" applyNumberFormat="1" applyFont="1" applyFill="1" applyBorder="1" applyAlignment="1">
      <alignment horizontal="left" vertical="center" wrapText="1"/>
    </xf>
    <xf numFmtId="0" fontId="2" fillId="2" borderId="8" xfId="0" applyFont="1" applyFill="1" applyBorder="1" applyAlignment="1">
      <alignment horizontal="center" vertical="center" wrapText="1"/>
    </xf>
    <xf numFmtId="0" fontId="14" fillId="2" borderId="8" xfId="0" applyFont="1" applyFill="1" applyBorder="1" applyAlignment="1">
      <alignment horizontal="center" vertical="center" wrapText="1"/>
    </xf>
    <xf numFmtId="164" fontId="2" fillId="2" borderId="8" xfId="0" applyNumberFormat="1" applyFont="1" applyFill="1" applyBorder="1" applyAlignment="1">
      <alignment horizontal="center" vertical="center" wrapText="1"/>
    </xf>
    <xf numFmtId="164" fontId="14" fillId="2" borderId="8" xfId="0" applyNumberFormat="1" applyFont="1" applyFill="1" applyBorder="1" applyAlignment="1">
      <alignment horizontal="center" vertical="center" wrapText="1"/>
    </xf>
    <xf numFmtId="0" fontId="5" fillId="2" borderId="8" xfId="0" applyFont="1" applyFill="1" applyBorder="1" applyAlignment="1">
      <alignment horizontal="left" vertical="center" wrapText="1"/>
    </xf>
    <xf numFmtId="0" fontId="5" fillId="2" borderId="8" xfId="0" applyFont="1" applyFill="1" applyBorder="1" applyAlignment="1">
      <alignment vertical="center" wrapText="1"/>
    </xf>
    <xf numFmtId="43" fontId="7" fillId="2" borderId="8" xfId="2" applyFont="1" applyFill="1" applyBorder="1" applyAlignment="1">
      <alignment horizontal="center" vertical="center" wrapText="1"/>
    </xf>
    <xf numFmtId="43" fontId="10" fillId="2" borderId="8" xfId="2" applyFont="1" applyFill="1" applyBorder="1" applyAlignment="1">
      <alignment horizontal="center" vertical="center" wrapText="1"/>
    </xf>
    <xf numFmtId="49" fontId="7" fillId="2" borderId="12" xfId="0" applyNumberFormat="1" applyFont="1" applyFill="1" applyBorder="1" applyAlignment="1">
      <alignment vertical="center" wrapText="1"/>
    </xf>
    <xf numFmtId="4" fontId="7" fillId="2" borderId="8" xfId="2" applyNumberFormat="1" applyFont="1" applyFill="1" applyBorder="1" applyAlignment="1">
      <alignment horizontal="center" vertical="center" wrapText="1"/>
    </xf>
    <xf numFmtId="4" fontId="2" fillId="2" borderId="8" xfId="0" applyNumberFormat="1" applyFont="1" applyFill="1" applyBorder="1" applyAlignment="1">
      <alignment horizontal="center" vertical="center" wrapText="1"/>
    </xf>
    <xf numFmtId="4" fontId="14" fillId="2" borderId="8" xfId="0" applyNumberFormat="1" applyFont="1" applyFill="1" applyBorder="1" applyAlignment="1">
      <alignment horizontal="center" vertical="center" wrapText="1"/>
    </xf>
    <xf numFmtId="0" fontId="11" fillId="2" borderId="8" xfId="0" applyFont="1" applyFill="1" applyBorder="1" applyAlignment="1">
      <alignment horizontal="left" vertical="center" wrapText="1"/>
    </xf>
    <xf numFmtId="0" fontId="7" fillId="2" borderId="12" xfId="0" applyFont="1" applyFill="1" applyBorder="1" applyAlignment="1">
      <alignment horizontal="left" vertical="center" wrapText="1"/>
    </xf>
    <xf numFmtId="0" fontId="11" fillId="2" borderId="5" xfId="0" applyFont="1" applyFill="1" applyBorder="1" applyAlignment="1">
      <alignment horizontal="left" vertical="center" wrapText="1"/>
    </xf>
    <xf numFmtId="0" fontId="10" fillId="2" borderId="5" xfId="0" applyFont="1" applyFill="1" applyBorder="1" applyAlignment="1">
      <alignment horizontal="left" vertical="center" wrapText="1"/>
    </xf>
    <xf numFmtId="0" fontId="15" fillId="2" borderId="5" xfId="0" applyFont="1" applyFill="1" applyBorder="1" applyAlignment="1">
      <alignment horizontal="left" vertical="center" wrapText="1"/>
    </xf>
    <xf numFmtId="0" fontId="5" fillId="2" borderId="0" xfId="0" applyFont="1" applyFill="1" applyAlignment="1">
      <alignment horizontal="left" vertical="center" wrapText="1"/>
    </xf>
    <xf numFmtId="0" fontId="11" fillId="2" borderId="5" xfId="0" applyFont="1" applyFill="1" applyBorder="1" applyAlignment="1">
      <alignment horizontal="center" vertical="center" wrapText="1"/>
    </xf>
    <xf numFmtId="0" fontId="7" fillId="2" borderId="1" xfId="0" applyFont="1" applyFill="1" applyBorder="1" applyAlignment="1">
      <alignment horizontal="left" vertical="center" wrapText="1"/>
    </xf>
    <xf numFmtId="0" fontId="5" fillId="2" borderId="8"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7" fillId="2" borderId="8" xfId="0" applyFont="1" applyFill="1" applyBorder="1" applyAlignment="1">
      <alignment vertical="center" wrapText="1"/>
    </xf>
    <xf numFmtId="0" fontId="2" fillId="2" borderId="12" xfId="0" applyFont="1" applyFill="1" applyBorder="1" applyAlignment="1">
      <alignment horizontal="left" vertical="center" wrapText="1"/>
    </xf>
    <xf numFmtId="165" fontId="2" fillId="2" borderId="8" xfId="0" applyNumberFormat="1" applyFont="1" applyFill="1" applyBorder="1" applyAlignment="1">
      <alignment horizontal="center" vertical="center" wrapText="1"/>
    </xf>
    <xf numFmtId="165" fontId="14" fillId="2" borderId="8" xfId="0" applyNumberFormat="1" applyFont="1" applyFill="1" applyBorder="1" applyAlignment="1">
      <alignment horizontal="center" vertical="center" wrapText="1"/>
    </xf>
    <xf numFmtId="4" fontId="14" fillId="2" borderId="8" xfId="0" applyNumberFormat="1" applyFont="1" applyFill="1" applyBorder="1" applyAlignment="1">
      <alignment horizontal="center" vertical="center" wrapText="1"/>
    </xf>
    <xf numFmtId="4" fontId="2" fillId="2" borderId="8" xfId="0" applyNumberFormat="1" applyFont="1" applyFill="1" applyBorder="1" applyAlignment="1">
      <alignment horizontal="center" vertical="center" wrapText="1"/>
    </xf>
    <xf numFmtId="4" fontId="14" fillId="2" borderId="8" xfId="0" applyNumberFormat="1" applyFont="1" applyFill="1" applyBorder="1" applyAlignment="1">
      <alignment horizontal="left" vertical="center" wrapText="1"/>
    </xf>
    <xf numFmtId="4" fontId="2" fillId="2" borderId="8" xfId="0" applyNumberFormat="1" applyFont="1" applyFill="1" applyBorder="1" applyAlignment="1">
      <alignment horizontal="left" vertical="center" wrapText="1"/>
    </xf>
    <xf numFmtId="4" fontId="2" fillId="2" borderId="12" xfId="0" applyNumberFormat="1" applyFont="1" applyFill="1" applyBorder="1" applyAlignment="1">
      <alignment horizontal="left" vertical="center" wrapText="1"/>
    </xf>
    <xf numFmtId="4" fontId="2" fillId="2" borderId="8" xfId="0" applyNumberFormat="1" applyFont="1" applyFill="1" applyBorder="1" applyAlignment="1">
      <alignment vertical="center" wrapText="1"/>
    </xf>
    <xf numFmtId="4" fontId="2" fillId="2" borderId="12" xfId="0" applyNumberFormat="1" applyFont="1" applyFill="1" applyBorder="1" applyAlignment="1">
      <alignment vertical="center" wrapText="1"/>
    </xf>
    <xf numFmtId="0" fontId="11" fillId="2" borderId="8" xfId="0" applyFont="1" applyFill="1" applyBorder="1" applyAlignment="1">
      <alignment horizontal="center" vertical="center" wrapText="1"/>
    </xf>
    <xf numFmtId="0" fontId="10" fillId="2" borderId="8" xfId="0" applyFont="1" applyFill="1" applyBorder="1" applyAlignment="1">
      <alignment horizontal="center" vertical="center" wrapText="1"/>
    </xf>
    <xf numFmtId="165" fontId="7" fillId="2" borderId="8" xfId="0" applyNumberFormat="1" applyFont="1" applyFill="1" applyBorder="1" applyAlignment="1">
      <alignment horizontal="left" vertical="center" wrapText="1"/>
    </xf>
    <xf numFmtId="0" fontId="5" fillId="2" borderId="8" xfId="0" applyFont="1" applyFill="1" applyBorder="1" applyAlignment="1">
      <alignment horizontal="left" vertical="center" wrapText="1"/>
    </xf>
    <xf numFmtId="0" fontId="5" fillId="2" borderId="14" xfId="0" applyFont="1" applyFill="1" applyBorder="1" applyAlignment="1">
      <alignment horizontal="left" vertical="center" wrapText="1"/>
    </xf>
    <xf numFmtId="0" fontId="7" fillId="2" borderId="9" xfId="0" applyFont="1" applyFill="1" applyBorder="1" applyAlignment="1">
      <alignment horizontal="left" vertical="center" wrapText="1"/>
    </xf>
    <xf numFmtId="0" fontId="7" fillId="2" borderId="15" xfId="0" applyFont="1" applyFill="1" applyBorder="1" applyAlignment="1">
      <alignment horizontal="left" vertical="center" wrapText="1"/>
    </xf>
    <xf numFmtId="0" fontId="7" fillId="2" borderId="16"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7" fillId="2" borderId="17" xfId="0" applyFont="1" applyFill="1" applyBorder="1" applyAlignment="1">
      <alignment horizontal="left" vertical="center" wrapText="1"/>
    </xf>
    <xf numFmtId="0" fontId="7" fillId="2" borderId="4" xfId="0" applyFont="1" applyFill="1" applyBorder="1" applyAlignment="1">
      <alignment horizontal="left" vertical="center" wrapText="1"/>
    </xf>
    <xf numFmtId="0" fontId="7" fillId="2" borderId="6" xfId="0" applyFont="1" applyFill="1" applyBorder="1" applyAlignment="1">
      <alignment horizontal="left" vertical="center" wrapText="1"/>
    </xf>
    <xf numFmtId="0" fontId="7" fillId="2" borderId="7" xfId="0" applyFont="1" applyFill="1" applyBorder="1" applyAlignment="1">
      <alignment horizontal="left" vertical="center" wrapText="1"/>
    </xf>
    <xf numFmtId="0" fontId="7" fillId="2" borderId="12"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7" fillId="2" borderId="13"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2" borderId="3" xfId="0" applyFont="1" applyFill="1" applyBorder="1" applyAlignment="1">
      <alignment horizontal="left" vertical="center" wrapText="1"/>
    </xf>
    <xf numFmtId="0" fontId="7" fillId="2" borderId="3" xfId="0" applyFont="1" applyFill="1" applyBorder="1" applyAlignment="1">
      <alignment horizontal="left" vertical="center" wrapText="1"/>
    </xf>
    <xf numFmtId="0" fontId="15" fillId="2" borderId="3" xfId="0" applyFont="1" applyFill="1" applyBorder="1" applyAlignment="1">
      <alignment horizontal="left" vertical="center" wrapText="1"/>
    </xf>
    <xf numFmtId="0" fontId="16" fillId="2" borderId="3" xfId="0" applyFont="1" applyFill="1" applyBorder="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left" vertical="center" wrapText="1"/>
    </xf>
    <xf numFmtId="0" fontId="15" fillId="2" borderId="10" xfId="0" applyFont="1" applyFill="1" applyBorder="1" applyAlignment="1">
      <alignment horizontal="left" vertical="center" wrapText="1"/>
    </xf>
    <xf numFmtId="0" fontId="15" fillId="2" borderId="14" xfId="0" applyFont="1" applyFill="1" applyBorder="1" applyAlignment="1">
      <alignment horizontal="left" vertical="center" wrapText="1"/>
    </xf>
    <xf numFmtId="0" fontId="15" fillId="2" borderId="9" xfId="0" applyFont="1" applyFill="1" applyBorder="1" applyAlignment="1">
      <alignment horizontal="left" vertical="center" wrapText="1"/>
    </xf>
    <xf numFmtId="0" fontId="15" fillId="2" borderId="15" xfId="0" applyFont="1" applyFill="1" applyBorder="1" applyAlignment="1">
      <alignment horizontal="left" vertical="center" wrapText="1"/>
    </xf>
  </cellXfs>
  <cellStyles count="3">
    <cellStyle name="Звичайний" xfId="0" builtinId="0"/>
    <cellStyle name="Звичайний 2" xfId="1"/>
    <cellStyle name="Фінансовий" xfId="2" builtinId="3"/>
  </cellStyles>
  <dxfs count="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colors>
    <mruColors>
      <color rgb="FF0099CC"/>
      <color rgb="FFFFFF99"/>
      <color rgb="FF00FF00"/>
      <color rgb="FFFF66CC"/>
      <color rgb="FF996633"/>
      <color rgb="FF00FFFF"/>
      <color rgb="FF008080"/>
      <color rgb="FF9966FF"/>
      <color rgb="FF00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8"/>
  <sheetViews>
    <sheetView tabSelected="1" view="pageBreakPreview" zoomScale="60" workbookViewId="0">
      <selection activeCell="M105" sqref="M105"/>
    </sheetView>
  </sheetViews>
  <sheetFormatPr defaultColWidth="34" defaultRowHeight="13.6" x14ac:dyDescent="0.2"/>
  <cols>
    <col min="1" max="1" width="5.375" style="1" customWidth="1"/>
    <col min="2" max="2" width="34" style="1"/>
    <col min="3" max="3" width="14.125" style="1" customWidth="1"/>
    <col min="4" max="4" width="13.25" style="1" customWidth="1"/>
    <col min="5" max="5" width="14" style="1" customWidth="1"/>
    <col min="6" max="6" width="14.125" style="1" customWidth="1"/>
    <col min="7" max="7" width="14.25" style="1" customWidth="1"/>
    <col min="8" max="8" width="14.125" style="1" customWidth="1"/>
    <col min="9" max="9" width="15.25" style="1" customWidth="1"/>
    <col min="10" max="10" width="13.75" style="1" customWidth="1"/>
    <col min="11" max="11" width="14.25" style="1" customWidth="1"/>
    <col min="12" max="16384" width="34" style="1"/>
  </cols>
  <sheetData>
    <row r="1" spans="1:11" x14ac:dyDescent="0.2">
      <c r="H1" s="2" t="s">
        <v>41</v>
      </c>
      <c r="I1" s="2"/>
      <c r="J1" s="2"/>
      <c r="K1" s="2"/>
    </row>
    <row r="2" spans="1:11" ht="29.4" customHeight="1" x14ac:dyDescent="0.2">
      <c r="H2" s="2" t="s">
        <v>42</v>
      </c>
      <c r="I2" s="2"/>
      <c r="J2" s="2"/>
      <c r="K2" s="2"/>
    </row>
    <row r="3" spans="1:11" ht="18.350000000000001" x14ac:dyDescent="0.2">
      <c r="A3" s="3" t="s">
        <v>185</v>
      </c>
      <c r="B3" s="3"/>
      <c r="C3" s="3"/>
      <c r="D3" s="3"/>
      <c r="E3" s="3"/>
      <c r="F3" s="3"/>
      <c r="G3" s="3"/>
      <c r="H3" s="3"/>
      <c r="I3" s="3"/>
      <c r="J3" s="3"/>
      <c r="K3" s="3"/>
    </row>
    <row r="4" spans="1:11" ht="17.5" customHeight="1" x14ac:dyDescent="0.2">
      <c r="A4" s="4" t="s">
        <v>43</v>
      </c>
      <c r="B4" s="5" t="s">
        <v>91</v>
      </c>
      <c r="C4" s="4"/>
      <c r="D4" s="6" t="s">
        <v>196</v>
      </c>
      <c r="E4" s="6"/>
      <c r="F4" s="6"/>
      <c r="G4" s="6"/>
      <c r="H4" s="6"/>
      <c r="I4" s="6"/>
      <c r="J4" s="6"/>
      <c r="K4" s="6"/>
    </row>
    <row r="5" spans="1:11" ht="18" customHeight="1" x14ac:dyDescent="0.2">
      <c r="A5" s="7"/>
      <c r="B5" s="7" t="s">
        <v>44</v>
      </c>
      <c r="C5" s="7"/>
      <c r="D5" s="8" t="s">
        <v>45</v>
      </c>
      <c r="E5" s="8"/>
      <c r="F5" s="8"/>
      <c r="G5" s="8"/>
      <c r="H5" s="8"/>
      <c r="I5" s="8"/>
      <c r="J5" s="8"/>
      <c r="K5" s="8"/>
    </row>
    <row r="6" spans="1:11" ht="17.5" customHeight="1" x14ac:dyDescent="0.2">
      <c r="A6" s="4" t="s">
        <v>46</v>
      </c>
      <c r="B6" s="5" t="s">
        <v>92</v>
      </c>
      <c r="C6" s="4"/>
      <c r="D6" s="6" t="s">
        <v>196</v>
      </c>
      <c r="E6" s="6"/>
      <c r="F6" s="6"/>
      <c r="G6" s="6"/>
      <c r="H6" s="6"/>
      <c r="I6" s="6"/>
      <c r="J6" s="6"/>
      <c r="K6" s="6"/>
    </row>
    <row r="7" spans="1:11" ht="18" customHeight="1" x14ac:dyDescent="0.2">
      <c r="B7" s="7" t="s">
        <v>44</v>
      </c>
      <c r="D7" s="8" t="s">
        <v>47</v>
      </c>
      <c r="E7" s="8"/>
      <c r="F7" s="8"/>
      <c r="G7" s="8"/>
      <c r="H7" s="8"/>
      <c r="I7" s="8"/>
      <c r="J7" s="8"/>
      <c r="K7" s="8"/>
    </row>
    <row r="8" spans="1:11" s="4" customFormat="1" ht="50.45" customHeight="1" x14ac:dyDescent="0.2">
      <c r="A8" s="4" t="s">
        <v>48</v>
      </c>
      <c r="B8" s="5" t="s">
        <v>161</v>
      </c>
      <c r="C8" s="5" t="s">
        <v>96</v>
      </c>
      <c r="D8" s="9" t="s">
        <v>193</v>
      </c>
      <c r="E8" s="9"/>
      <c r="F8" s="9"/>
      <c r="G8" s="9"/>
      <c r="H8" s="9"/>
      <c r="I8" s="9"/>
      <c r="J8" s="9"/>
      <c r="K8" s="9"/>
    </row>
    <row r="9" spans="1:11" s="7" customFormat="1" ht="18.350000000000001" x14ac:dyDescent="0.2">
      <c r="A9" s="4"/>
      <c r="B9" s="7" t="s">
        <v>44</v>
      </c>
      <c r="C9" s="10" t="s">
        <v>49</v>
      </c>
    </row>
    <row r="10" spans="1:11" s="7" customFormat="1" ht="36" customHeight="1" x14ac:dyDescent="0.2">
      <c r="A10" s="4" t="s">
        <v>50</v>
      </c>
      <c r="B10" s="4" t="s">
        <v>51</v>
      </c>
      <c r="C10" s="11" t="s">
        <v>182</v>
      </c>
      <c r="D10" s="11"/>
      <c r="E10" s="11"/>
      <c r="F10" s="11"/>
      <c r="G10" s="11"/>
      <c r="H10" s="11"/>
      <c r="I10" s="11"/>
      <c r="J10" s="11"/>
      <c r="K10" s="11"/>
    </row>
    <row r="11" spans="1:11" s="7" customFormat="1" ht="17.149999999999999" customHeight="1" x14ac:dyDescent="0.2">
      <c r="A11" s="4" t="s">
        <v>52</v>
      </c>
      <c r="B11" s="12" t="s">
        <v>53</v>
      </c>
      <c r="C11" s="12"/>
      <c r="D11" s="12"/>
      <c r="E11" s="12"/>
      <c r="F11" s="12"/>
      <c r="G11" s="12"/>
      <c r="H11" s="12"/>
      <c r="I11" s="12"/>
      <c r="J11" s="12"/>
      <c r="K11" s="12"/>
    </row>
    <row r="12" spans="1:11" ht="18" customHeight="1" x14ac:dyDescent="0.2">
      <c r="A12" s="13" t="s">
        <v>54</v>
      </c>
      <c r="B12" s="14"/>
      <c r="C12" s="14"/>
      <c r="D12" s="14"/>
      <c r="E12" s="14"/>
      <c r="F12" s="14"/>
      <c r="G12" s="14"/>
      <c r="H12" s="14"/>
      <c r="I12" s="14"/>
      <c r="J12" s="14"/>
      <c r="K12" s="14"/>
    </row>
    <row r="13" spans="1:11" ht="17.149999999999999" customHeight="1" x14ac:dyDescent="0.2">
      <c r="A13" s="15" t="s">
        <v>0</v>
      </c>
      <c r="B13" s="15" t="s">
        <v>1</v>
      </c>
      <c r="C13" s="16" t="s">
        <v>2</v>
      </c>
      <c r="D13" s="16"/>
      <c r="E13" s="16"/>
      <c r="F13" s="16" t="s">
        <v>3</v>
      </c>
      <c r="G13" s="16"/>
      <c r="H13" s="16"/>
      <c r="I13" s="16" t="s">
        <v>4</v>
      </c>
      <c r="J13" s="16"/>
      <c r="K13" s="16"/>
    </row>
    <row r="14" spans="1:11" x14ac:dyDescent="0.2">
      <c r="A14" s="15"/>
      <c r="B14" s="15"/>
      <c r="C14" s="17" t="s">
        <v>55</v>
      </c>
      <c r="D14" s="17" t="s">
        <v>56</v>
      </c>
      <c r="E14" s="17" t="s">
        <v>57</v>
      </c>
      <c r="F14" s="17" t="s">
        <v>55</v>
      </c>
      <c r="G14" s="17" t="s">
        <v>56</v>
      </c>
      <c r="H14" s="17" t="s">
        <v>57</v>
      </c>
      <c r="I14" s="17" t="s">
        <v>55</v>
      </c>
      <c r="J14" s="17" t="s">
        <v>56</v>
      </c>
      <c r="K14" s="17" t="s">
        <v>57</v>
      </c>
    </row>
    <row r="15" spans="1:11" s="18" customFormat="1" ht="10.9" x14ac:dyDescent="0.2">
      <c r="A15" s="17"/>
      <c r="B15" s="17"/>
      <c r="C15" s="17" t="s">
        <v>58</v>
      </c>
      <c r="D15" s="17" t="s">
        <v>59</v>
      </c>
      <c r="E15" s="17" t="s">
        <v>60</v>
      </c>
      <c r="F15" s="17" t="s">
        <v>61</v>
      </c>
      <c r="G15" s="17" t="s">
        <v>62</v>
      </c>
      <c r="H15" s="17" t="s">
        <v>63</v>
      </c>
      <c r="I15" s="17" t="s">
        <v>64</v>
      </c>
      <c r="J15" s="17" t="s">
        <v>65</v>
      </c>
      <c r="K15" s="17" t="s">
        <v>66</v>
      </c>
    </row>
    <row r="16" spans="1:11" s="10" customFormat="1" ht="14.3" x14ac:dyDescent="0.2">
      <c r="A16" s="19" t="s">
        <v>5</v>
      </c>
      <c r="B16" s="20" t="s">
        <v>89</v>
      </c>
      <c r="C16" s="21">
        <v>105823.63400000001</v>
      </c>
      <c r="D16" s="21">
        <v>27036.696</v>
      </c>
      <c r="E16" s="22">
        <f>C16+D16</f>
        <v>132860.33000000002</v>
      </c>
      <c r="F16" s="21">
        <v>99784.8</v>
      </c>
      <c r="G16" s="21">
        <v>14622.731</v>
      </c>
      <c r="H16" s="22">
        <f>F16+G16</f>
        <v>114407.531</v>
      </c>
      <c r="I16" s="21">
        <f>F16-C16</f>
        <v>-6038.8340000000026</v>
      </c>
      <c r="J16" s="21">
        <f>G16-D16</f>
        <v>-12413.965</v>
      </c>
      <c r="K16" s="22">
        <f>I16+J16</f>
        <v>-18452.799000000003</v>
      </c>
    </row>
    <row r="17" spans="1:11" ht="154.9" customHeight="1" x14ac:dyDescent="0.2">
      <c r="A17" s="13" t="s">
        <v>197</v>
      </c>
      <c r="B17" s="14"/>
      <c r="C17" s="14"/>
      <c r="D17" s="14"/>
      <c r="E17" s="14"/>
      <c r="F17" s="14"/>
      <c r="G17" s="14"/>
      <c r="H17" s="14"/>
      <c r="I17" s="14"/>
      <c r="J17" s="14"/>
      <c r="K17" s="14"/>
    </row>
    <row r="18" spans="1:11" ht="15.65" x14ac:dyDescent="0.2">
      <c r="A18" s="23"/>
      <c r="B18" s="24" t="s">
        <v>104</v>
      </c>
      <c r="C18" s="23"/>
      <c r="D18" s="23"/>
      <c r="E18" s="23"/>
      <c r="F18" s="23"/>
      <c r="G18" s="23"/>
      <c r="H18" s="23"/>
      <c r="I18" s="23"/>
      <c r="J18" s="23"/>
      <c r="K18" s="23"/>
    </row>
    <row r="19" spans="1:11" ht="55.55" customHeight="1" x14ac:dyDescent="0.2">
      <c r="A19" s="23">
        <v>1</v>
      </c>
      <c r="B19" s="25" t="s">
        <v>163</v>
      </c>
      <c r="C19" s="21"/>
      <c r="D19" s="21">
        <v>19042.850999999999</v>
      </c>
      <c r="E19" s="22">
        <f t="shared" ref="E19:E20" si="0">C19+D19</f>
        <v>19042.850999999999</v>
      </c>
      <c r="F19" s="21"/>
      <c r="G19" s="21">
        <v>7985.9769999999999</v>
      </c>
      <c r="H19" s="22">
        <f t="shared" ref="H19:H20" si="1">F19+G19</f>
        <v>7985.9769999999999</v>
      </c>
      <c r="I19" s="21">
        <f>F19-C19</f>
        <v>0</v>
      </c>
      <c r="J19" s="21">
        <f>G19-D19</f>
        <v>-11056.874</v>
      </c>
      <c r="K19" s="22">
        <f>I19+J19</f>
        <v>-11056.874</v>
      </c>
    </row>
    <row r="20" spans="1:11" ht="48.25" customHeight="1" x14ac:dyDescent="0.2">
      <c r="A20" s="23">
        <v>2</v>
      </c>
      <c r="B20" s="25" t="s">
        <v>132</v>
      </c>
      <c r="C20" s="21">
        <v>98849.168000000005</v>
      </c>
      <c r="D20" s="21">
        <v>7459.8950000000004</v>
      </c>
      <c r="E20" s="22">
        <f t="shared" si="0"/>
        <v>106309.06300000001</v>
      </c>
      <c r="F20" s="21">
        <v>93022.877999999997</v>
      </c>
      <c r="G20" s="21">
        <v>6384.1549999999997</v>
      </c>
      <c r="H20" s="22">
        <f t="shared" si="1"/>
        <v>99407.032999999996</v>
      </c>
      <c r="I20" s="21">
        <f t="shared" ref="I20:I21" si="2">F20-C20</f>
        <v>-5826.2900000000081</v>
      </c>
      <c r="J20" s="21">
        <f t="shared" ref="J20:J21" si="3">G20-D20</f>
        <v>-1075.7400000000007</v>
      </c>
      <c r="K20" s="22">
        <f t="shared" ref="K20:K21" si="4">I20+J20</f>
        <v>-6902.0300000000088</v>
      </c>
    </row>
    <row r="21" spans="1:11" ht="31.75" customHeight="1" x14ac:dyDescent="0.2">
      <c r="A21" s="23">
        <v>3</v>
      </c>
      <c r="B21" s="25" t="s">
        <v>164</v>
      </c>
      <c r="C21" s="21">
        <v>6974.4660000000003</v>
      </c>
      <c r="D21" s="21">
        <v>459.95</v>
      </c>
      <c r="E21" s="22">
        <f t="shared" ref="E21" si="5">C21+D21</f>
        <v>7434.4160000000002</v>
      </c>
      <c r="F21" s="21">
        <v>6761.9219999999996</v>
      </c>
      <c r="G21" s="21">
        <v>178.59899999999999</v>
      </c>
      <c r="H21" s="22">
        <f t="shared" ref="H21" si="6">F21+G21</f>
        <v>6940.5209999999997</v>
      </c>
      <c r="I21" s="21">
        <f t="shared" si="2"/>
        <v>-212.54400000000078</v>
      </c>
      <c r="J21" s="21">
        <f t="shared" si="3"/>
        <v>-281.351</v>
      </c>
      <c r="K21" s="22">
        <f t="shared" si="4"/>
        <v>-493.89500000000078</v>
      </c>
    </row>
    <row r="22" spans="1:11" ht="36.700000000000003" customHeight="1" x14ac:dyDescent="0.2">
      <c r="A22" s="23">
        <v>4</v>
      </c>
      <c r="B22" s="25" t="s">
        <v>186</v>
      </c>
      <c r="C22" s="21">
        <v>0</v>
      </c>
      <c r="D22" s="21">
        <v>74</v>
      </c>
      <c r="E22" s="22">
        <f t="shared" ref="E22" si="7">C22+D22</f>
        <v>74</v>
      </c>
      <c r="F22" s="21">
        <v>0</v>
      </c>
      <c r="G22" s="21">
        <v>74</v>
      </c>
      <c r="H22" s="22">
        <f t="shared" ref="H22" si="8">F22+G22</f>
        <v>74</v>
      </c>
      <c r="I22" s="21">
        <f t="shared" ref="I22" si="9">F22-C22</f>
        <v>0</v>
      </c>
      <c r="J22" s="21">
        <f t="shared" ref="J22" si="10">G22-D22</f>
        <v>0</v>
      </c>
      <c r="K22" s="22">
        <f t="shared" ref="K22" si="11">I22+J22</f>
        <v>0</v>
      </c>
    </row>
    <row r="23" spans="1:11" ht="15.65" x14ac:dyDescent="0.2">
      <c r="A23" s="13"/>
      <c r="B23" s="14"/>
      <c r="C23" s="14"/>
      <c r="D23" s="14"/>
      <c r="E23" s="14"/>
      <c r="F23" s="14"/>
      <c r="G23" s="14"/>
      <c r="H23" s="14"/>
      <c r="I23" s="14"/>
      <c r="J23" s="14"/>
      <c r="K23" s="14"/>
    </row>
    <row r="25" spans="1:11" ht="28.55" x14ac:dyDescent="0.2">
      <c r="A25" s="23" t="s">
        <v>6</v>
      </c>
      <c r="B25" s="23" t="s">
        <v>7</v>
      </c>
      <c r="C25" s="41" t="s">
        <v>67</v>
      </c>
      <c r="D25" s="41" t="s">
        <v>68</v>
      </c>
      <c r="E25" s="41" t="s">
        <v>69</v>
      </c>
    </row>
    <row r="26" spans="1:11" ht="14.3" x14ac:dyDescent="0.2">
      <c r="A26" s="23" t="s">
        <v>5</v>
      </c>
      <c r="B26" s="23" t="s">
        <v>198</v>
      </c>
      <c r="C26" s="23" t="s">
        <v>9</v>
      </c>
      <c r="D26" s="19">
        <v>687.17899999999997</v>
      </c>
      <c r="E26" s="77" t="s">
        <v>93</v>
      </c>
    </row>
    <row r="27" spans="1:11" ht="14.3" x14ac:dyDescent="0.2">
      <c r="A27" s="23"/>
      <c r="B27" s="23" t="s">
        <v>199</v>
      </c>
      <c r="C27" s="23"/>
      <c r="D27" s="19"/>
      <c r="E27" s="23"/>
    </row>
    <row r="28" spans="1:11" ht="14.3" x14ac:dyDescent="0.2">
      <c r="A28" s="23" t="s">
        <v>200</v>
      </c>
      <c r="B28" s="23" t="s">
        <v>201</v>
      </c>
      <c r="C28" s="23" t="s">
        <v>9</v>
      </c>
      <c r="D28" s="19">
        <f>D26</f>
        <v>687.17899999999997</v>
      </c>
      <c r="E28" s="23" t="s">
        <v>9</v>
      </c>
    </row>
    <row r="29" spans="1:11" ht="14.3" x14ac:dyDescent="0.2">
      <c r="A29" s="23" t="s">
        <v>202</v>
      </c>
      <c r="B29" s="23" t="s">
        <v>203</v>
      </c>
      <c r="C29" s="23" t="s">
        <v>9</v>
      </c>
      <c r="D29" s="23"/>
      <c r="E29" s="23" t="s">
        <v>9</v>
      </c>
    </row>
    <row r="30" spans="1:11" x14ac:dyDescent="0.2">
      <c r="A30" s="15" t="s">
        <v>204</v>
      </c>
      <c r="B30" s="15"/>
      <c r="C30" s="15"/>
      <c r="D30" s="15"/>
      <c r="E30" s="15"/>
    </row>
    <row r="31" spans="1:11" ht="14.3" x14ac:dyDescent="0.2">
      <c r="A31" s="23" t="s">
        <v>10</v>
      </c>
      <c r="B31" s="23" t="s">
        <v>205</v>
      </c>
      <c r="C31" s="21">
        <f>C33+C34+C35+C36</f>
        <v>27036.696</v>
      </c>
      <c r="D31" s="21">
        <f>D33+D36</f>
        <v>14346.557000000001</v>
      </c>
      <c r="E31" s="21">
        <f>E33+E34+E35+E36</f>
        <v>12690.139000000001</v>
      </c>
    </row>
    <row r="32" spans="1:11" ht="14.3" x14ac:dyDescent="0.2">
      <c r="A32" s="23"/>
      <c r="B32" s="23" t="s">
        <v>199</v>
      </c>
      <c r="C32" s="21"/>
      <c r="D32" s="21"/>
      <c r="E32" s="19"/>
    </row>
    <row r="33" spans="1:11" ht="14.3" x14ac:dyDescent="0.2">
      <c r="A33" s="23" t="s">
        <v>11</v>
      </c>
      <c r="B33" s="23" t="s">
        <v>201</v>
      </c>
      <c r="C33" s="21">
        <v>6766</v>
      </c>
      <c r="D33" s="21">
        <v>6286.5810000000001</v>
      </c>
      <c r="E33" s="21">
        <f>C33-D33</f>
        <v>479.41899999999987</v>
      </c>
    </row>
    <row r="34" spans="1:11" ht="14.3" x14ac:dyDescent="0.2">
      <c r="A34" s="23" t="s">
        <v>12</v>
      </c>
      <c r="B34" s="23" t="s">
        <v>206</v>
      </c>
      <c r="C34" s="21"/>
      <c r="D34" s="21"/>
      <c r="E34" s="19"/>
    </row>
    <row r="35" spans="1:11" ht="14.3" x14ac:dyDescent="0.2">
      <c r="A35" s="23" t="s">
        <v>207</v>
      </c>
      <c r="B35" s="23" t="s">
        <v>208</v>
      </c>
      <c r="C35" s="21"/>
      <c r="D35" s="21"/>
      <c r="E35" s="19"/>
    </row>
    <row r="36" spans="1:11" ht="14.3" x14ac:dyDescent="0.2">
      <c r="A36" s="23" t="s">
        <v>209</v>
      </c>
      <c r="B36" s="23" t="s">
        <v>210</v>
      </c>
      <c r="C36" s="21">
        <v>20270.696</v>
      </c>
      <c r="D36" s="21">
        <v>8059.9759999999997</v>
      </c>
      <c r="E36" s="21">
        <f>C36-D36</f>
        <v>12210.720000000001</v>
      </c>
    </row>
    <row r="37" spans="1:11" ht="28.9" customHeight="1" x14ac:dyDescent="0.2">
      <c r="A37" s="45" t="s">
        <v>95</v>
      </c>
      <c r="B37" s="15"/>
      <c r="C37" s="15"/>
      <c r="D37" s="15"/>
      <c r="E37" s="15"/>
    </row>
    <row r="38" spans="1:11" ht="30.1" customHeight="1" x14ac:dyDescent="0.2">
      <c r="A38" s="87" t="s">
        <v>103</v>
      </c>
      <c r="B38" s="88"/>
      <c r="C38" s="88"/>
      <c r="D38" s="88"/>
      <c r="E38" s="89"/>
    </row>
    <row r="39" spans="1:11" ht="14.3" x14ac:dyDescent="0.2">
      <c r="A39" s="23" t="s">
        <v>13</v>
      </c>
      <c r="B39" s="77" t="s">
        <v>94</v>
      </c>
      <c r="C39" s="23" t="s">
        <v>9</v>
      </c>
      <c r="D39" s="19">
        <f>D41</f>
        <v>411.00599999999997</v>
      </c>
      <c r="E39" s="21">
        <f>E41+E42+E43+E44</f>
        <v>0</v>
      </c>
    </row>
    <row r="40" spans="1:11" ht="14.3" x14ac:dyDescent="0.2">
      <c r="A40" s="23"/>
      <c r="B40" s="23" t="s">
        <v>199</v>
      </c>
      <c r="C40" s="23"/>
      <c r="D40" s="19"/>
      <c r="E40" s="23"/>
    </row>
    <row r="41" spans="1:11" ht="14.3" x14ac:dyDescent="0.2">
      <c r="A41" s="23" t="s">
        <v>211</v>
      </c>
      <c r="B41" s="23" t="s">
        <v>201</v>
      </c>
      <c r="C41" s="23" t="s">
        <v>9</v>
      </c>
      <c r="D41" s="19">
        <v>411.00599999999997</v>
      </c>
      <c r="E41" s="21">
        <f>E43+E44+E45+E46</f>
        <v>0</v>
      </c>
    </row>
    <row r="42" spans="1:11" ht="14.3" x14ac:dyDescent="0.2">
      <c r="A42" s="23" t="s">
        <v>212</v>
      </c>
      <c r="B42" s="23" t="s">
        <v>210</v>
      </c>
      <c r="C42" s="23" t="s">
        <v>9</v>
      </c>
      <c r="D42" s="23"/>
      <c r="E42" s="23"/>
    </row>
    <row r="43" spans="1:11" ht="16.149999999999999" customHeight="1" x14ac:dyDescent="0.2"/>
    <row r="44" spans="1:11" x14ac:dyDescent="0.2">
      <c r="A44" s="13" t="s">
        <v>137</v>
      </c>
      <c r="B44" s="14"/>
      <c r="C44" s="14"/>
      <c r="D44" s="14"/>
      <c r="E44" s="14"/>
      <c r="F44" s="14"/>
      <c r="G44" s="14"/>
      <c r="H44" s="14"/>
      <c r="I44" s="14"/>
      <c r="J44" s="14"/>
      <c r="K44" s="14"/>
    </row>
    <row r="46" spans="1:11" x14ac:dyDescent="0.2">
      <c r="A46" s="15" t="s">
        <v>6</v>
      </c>
      <c r="B46" s="15" t="s">
        <v>7</v>
      </c>
      <c r="C46" s="15" t="s">
        <v>14</v>
      </c>
      <c r="D46" s="15"/>
      <c r="E46" s="15"/>
      <c r="F46" s="15" t="s">
        <v>15</v>
      </c>
      <c r="G46" s="15"/>
      <c r="H46" s="15"/>
      <c r="I46" s="15" t="s">
        <v>8</v>
      </c>
      <c r="J46" s="15"/>
      <c r="K46" s="15"/>
    </row>
    <row r="47" spans="1:11" s="26" customFormat="1" ht="14.3" x14ac:dyDescent="0.2">
      <c r="A47" s="15"/>
      <c r="B47" s="15"/>
      <c r="C47" s="17" t="s">
        <v>90</v>
      </c>
      <c r="D47" s="17" t="s">
        <v>88</v>
      </c>
      <c r="E47" s="23" t="s">
        <v>16</v>
      </c>
      <c r="F47" s="17" t="s">
        <v>90</v>
      </c>
      <c r="G47" s="17" t="s">
        <v>88</v>
      </c>
      <c r="H47" s="23" t="s">
        <v>16</v>
      </c>
      <c r="I47" s="17" t="s">
        <v>90</v>
      </c>
      <c r="J47" s="17" t="s">
        <v>88</v>
      </c>
      <c r="K47" s="23" t="s">
        <v>16</v>
      </c>
    </row>
    <row r="48" spans="1:11" s="26" customFormat="1" ht="20.25" customHeight="1" x14ac:dyDescent="0.2">
      <c r="A48" s="27" t="s">
        <v>70</v>
      </c>
      <c r="B48" s="27" t="s">
        <v>71</v>
      </c>
      <c r="C48" s="28"/>
      <c r="D48" s="28"/>
      <c r="E48" s="28"/>
      <c r="F48" s="28"/>
      <c r="G48" s="28"/>
      <c r="H48" s="28"/>
      <c r="I48" s="28"/>
      <c r="J48" s="28"/>
      <c r="K48" s="28"/>
    </row>
    <row r="49" spans="1:11" s="26" customFormat="1" ht="58.75" customHeight="1" x14ac:dyDescent="0.2">
      <c r="A49" s="27" t="s">
        <v>105</v>
      </c>
      <c r="B49" s="23" t="s">
        <v>138</v>
      </c>
      <c r="C49" s="27"/>
      <c r="D49" s="29">
        <v>4090075</v>
      </c>
      <c r="E49" s="30">
        <f>C49+D49</f>
        <v>4090075</v>
      </c>
      <c r="F49" s="29"/>
      <c r="G49" s="29">
        <v>4036731</v>
      </c>
      <c r="H49" s="30">
        <f>F49+G49</f>
        <v>4036731</v>
      </c>
      <c r="I49" s="31"/>
      <c r="J49" s="29">
        <f t="shared" ref="I49:J58" si="12">G49-D49</f>
        <v>-53344</v>
      </c>
      <c r="K49" s="30">
        <f t="shared" ref="K49:K58" si="13">I49+J49</f>
        <v>-53344</v>
      </c>
    </row>
    <row r="50" spans="1:11" s="26" customFormat="1" ht="20.25" customHeight="1" x14ac:dyDescent="0.2">
      <c r="A50" s="27" t="s">
        <v>106</v>
      </c>
      <c r="B50" s="23" t="s">
        <v>166</v>
      </c>
      <c r="C50" s="27"/>
      <c r="D50" s="29">
        <v>15026776</v>
      </c>
      <c r="E50" s="30">
        <f>C50+D50</f>
        <v>15026776</v>
      </c>
      <c r="F50" s="29"/>
      <c r="G50" s="29">
        <v>4023245.74</v>
      </c>
      <c r="H50" s="30">
        <f>F50+G50</f>
        <v>4023245.74</v>
      </c>
      <c r="I50" s="31"/>
      <c r="J50" s="29">
        <f t="shared" si="12"/>
        <v>-11003530.26</v>
      </c>
      <c r="K50" s="30">
        <f t="shared" si="13"/>
        <v>-11003530.26</v>
      </c>
    </row>
    <row r="51" spans="1:11" s="26" customFormat="1" x14ac:dyDescent="0.2">
      <c r="A51" s="27" t="s">
        <v>107</v>
      </c>
      <c r="B51" s="23" t="s">
        <v>97</v>
      </c>
      <c r="C51" s="19">
        <v>15</v>
      </c>
      <c r="D51" s="27"/>
      <c r="E51" s="32">
        <f>C51+D51</f>
        <v>15</v>
      </c>
      <c r="F51" s="19">
        <v>15</v>
      </c>
      <c r="G51" s="23"/>
      <c r="H51" s="32">
        <f>F51+G51</f>
        <v>15</v>
      </c>
      <c r="I51" s="33">
        <f t="shared" si="12"/>
        <v>0</v>
      </c>
      <c r="J51" s="33">
        <f t="shared" si="12"/>
        <v>0</v>
      </c>
      <c r="K51" s="34">
        <f t="shared" si="13"/>
        <v>0</v>
      </c>
    </row>
    <row r="52" spans="1:11" s="26" customFormat="1" x14ac:dyDescent="0.2">
      <c r="A52" s="27" t="s">
        <v>108</v>
      </c>
      <c r="B52" s="23" t="s">
        <v>167</v>
      </c>
      <c r="C52" s="19">
        <v>257</v>
      </c>
      <c r="D52" s="23"/>
      <c r="E52" s="32">
        <f>C52+D52</f>
        <v>257</v>
      </c>
      <c r="F52" s="19">
        <v>257</v>
      </c>
      <c r="G52" s="27"/>
      <c r="H52" s="32">
        <f>F52+G52</f>
        <v>257</v>
      </c>
      <c r="I52" s="33">
        <f t="shared" si="12"/>
        <v>0</v>
      </c>
      <c r="J52" s="33">
        <f t="shared" si="12"/>
        <v>0</v>
      </c>
      <c r="K52" s="34">
        <f t="shared" si="13"/>
        <v>0</v>
      </c>
    </row>
    <row r="53" spans="1:11" s="26" customFormat="1" ht="32.950000000000003" customHeight="1" x14ac:dyDescent="0.2">
      <c r="A53" s="27" t="s">
        <v>109</v>
      </c>
      <c r="B53" s="23" t="s">
        <v>168</v>
      </c>
      <c r="C53" s="19">
        <v>6</v>
      </c>
      <c r="D53" s="23"/>
      <c r="E53" s="32">
        <f t="shared" ref="E53:E58" si="14">C53+D53</f>
        <v>6</v>
      </c>
      <c r="F53" s="19">
        <v>6</v>
      </c>
      <c r="G53" s="27"/>
      <c r="H53" s="32">
        <f t="shared" ref="H53:H58" si="15">F53+G53</f>
        <v>6</v>
      </c>
      <c r="I53" s="33">
        <f t="shared" si="12"/>
        <v>0</v>
      </c>
      <c r="J53" s="33">
        <f t="shared" si="12"/>
        <v>0</v>
      </c>
      <c r="K53" s="34">
        <f t="shared" si="13"/>
        <v>0</v>
      </c>
    </row>
    <row r="54" spans="1:11" s="26" customFormat="1" ht="54.7" customHeight="1" x14ac:dyDescent="0.2">
      <c r="A54" s="27" t="s">
        <v>110</v>
      </c>
      <c r="B54" s="23" t="s">
        <v>169</v>
      </c>
      <c r="C54" s="19">
        <v>1003.65</v>
      </c>
      <c r="D54" s="23"/>
      <c r="E54" s="32">
        <f t="shared" si="14"/>
        <v>1003.65</v>
      </c>
      <c r="F54" s="19">
        <v>994.51</v>
      </c>
      <c r="G54" s="27"/>
      <c r="H54" s="32">
        <f t="shared" si="15"/>
        <v>994.51</v>
      </c>
      <c r="I54" s="35">
        <f t="shared" si="12"/>
        <v>-9.1399999999999864</v>
      </c>
      <c r="J54" s="35">
        <f t="shared" si="12"/>
        <v>0</v>
      </c>
      <c r="K54" s="36">
        <f t="shared" si="13"/>
        <v>-9.1399999999999864</v>
      </c>
    </row>
    <row r="55" spans="1:11" s="26" customFormat="1" ht="40.75" x14ac:dyDescent="0.2">
      <c r="A55" s="27" t="s">
        <v>111</v>
      </c>
      <c r="B55" s="23" t="s">
        <v>171</v>
      </c>
      <c r="C55" s="19">
        <v>96.75</v>
      </c>
      <c r="D55" s="23"/>
      <c r="E55" s="32">
        <f t="shared" si="14"/>
        <v>96.75</v>
      </c>
      <c r="F55" s="19">
        <v>93.75</v>
      </c>
      <c r="G55" s="27"/>
      <c r="H55" s="32">
        <f t="shared" si="15"/>
        <v>93.75</v>
      </c>
      <c r="I55" s="35">
        <f t="shared" si="12"/>
        <v>-3</v>
      </c>
      <c r="J55" s="35">
        <f t="shared" si="12"/>
        <v>0</v>
      </c>
      <c r="K55" s="36">
        <f t="shared" si="13"/>
        <v>-3</v>
      </c>
    </row>
    <row r="56" spans="1:11" s="26" customFormat="1" ht="39.25" customHeight="1" x14ac:dyDescent="0.2">
      <c r="A56" s="27" t="s">
        <v>112</v>
      </c>
      <c r="B56" s="23" t="s">
        <v>170</v>
      </c>
      <c r="C56" s="19">
        <v>604.35</v>
      </c>
      <c r="D56" s="23"/>
      <c r="E56" s="32">
        <f t="shared" si="14"/>
        <v>604.35</v>
      </c>
      <c r="F56" s="19">
        <v>602.46</v>
      </c>
      <c r="G56" s="27"/>
      <c r="H56" s="32">
        <f t="shared" si="15"/>
        <v>602.46</v>
      </c>
      <c r="I56" s="35">
        <f t="shared" si="12"/>
        <v>-1.8899999999999864</v>
      </c>
      <c r="J56" s="33">
        <f t="shared" si="12"/>
        <v>0</v>
      </c>
      <c r="K56" s="30">
        <f t="shared" si="13"/>
        <v>-1.8899999999999864</v>
      </c>
    </row>
    <row r="57" spans="1:11" s="26" customFormat="1" ht="28.55" customHeight="1" x14ac:dyDescent="0.2">
      <c r="A57" s="27" t="s">
        <v>113</v>
      </c>
      <c r="B57" s="23" t="s">
        <v>172</v>
      </c>
      <c r="C57" s="19">
        <v>64.5</v>
      </c>
      <c r="D57" s="23"/>
      <c r="E57" s="32">
        <f t="shared" si="14"/>
        <v>64.5</v>
      </c>
      <c r="F57" s="19">
        <v>63</v>
      </c>
      <c r="G57" s="27"/>
      <c r="H57" s="32">
        <f t="shared" si="15"/>
        <v>63</v>
      </c>
      <c r="I57" s="33">
        <f t="shared" si="12"/>
        <v>-1.5</v>
      </c>
      <c r="J57" s="33">
        <f t="shared" si="12"/>
        <v>0</v>
      </c>
      <c r="K57" s="34">
        <f t="shared" si="13"/>
        <v>-1.5</v>
      </c>
    </row>
    <row r="58" spans="1:11" ht="73.55" customHeight="1" x14ac:dyDescent="0.2">
      <c r="A58" s="27" t="s">
        <v>165</v>
      </c>
      <c r="B58" s="23" t="s">
        <v>173</v>
      </c>
      <c r="C58" s="19">
        <v>238.05</v>
      </c>
      <c r="D58" s="23"/>
      <c r="E58" s="32">
        <f t="shared" si="14"/>
        <v>238.05</v>
      </c>
      <c r="F58" s="19">
        <v>235.3</v>
      </c>
      <c r="G58" s="27"/>
      <c r="H58" s="32">
        <f t="shared" si="15"/>
        <v>235.3</v>
      </c>
      <c r="I58" s="33">
        <f t="shared" si="12"/>
        <v>-2.75</v>
      </c>
      <c r="J58" s="33">
        <f t="shared" si="12"/>
        <v>0</v>
      </c>
      <c r="K58" s="34">
        <f t="shared" si="13"/>
        <v>-2.75</v>
      </c>
    </row>
    <row r="59" spans="1:11" s="26" customFormat="1" ht="112.1" customHeight="1" x14ac:dyDescent="0.2">
      <c r="A59" s="37" t="s">
        <v>192</v>
      </c>
      <c r="B59" s="28"/>
      <c r="C59" s="28"/>
      <c r="D59" s="28"/>
      <c r="E59" s="28"/>
      <c r="F59" s="28"/>
      <c r="G59" s="28"/>
      <c r="H59" s="28"/>
      <c r="I59" s="28"/>
      <c r="J59" s="28"/>
      <c r="K59" s="28"/>
    </row>
    <row r="60" spans="1:11" ht="20.25" customHeight="1" x14ac:dyDescent="0.2">
      <c r="A60" s="27" t="s">
        <v>72</v>
      </c>
      <c r="B60" s="27" t="s">
        <v>73</v>
      </c>
      <c r="C60" s="28"/>
      <c r="D60" s="28"/>
      <c r="E60" s="28"/>
      <c r="F60" s="28"/>
      <c r="G60" s="28"/>
      <c r="H60" s="28"/>
      <c r="I60" s="28"/>
      <c r="J60" s="28"/>
      <c r="K60" s="28"/>
    </row>
    <row r="61" spans="1:11" ht="20.25" customHeight="1" x14ac:dyDescent="0.2">
      <c r="A61" s="27" t="s">
        <v>114</v>
      </c>
      <c r="B61" s="25" t="s">
        <v>139</v>
      </c>
      <c r="C61" s="38">
        <v>6961</v>
      </c>
      <c r="D61" s="38"/>
      <c r="E61" s="39">
        <f>C61+D61</f>
        <v>6961</v>
      </c>
      <c r="F61" s="38">
        <v>6961</v>
      </c>
      <c r="G61" s="38"/>
      <c r="H61" s="39">
        <f>F61</f>
        <v>6961</v>
      </c>
      <c r="I61" s="38">
        <f>F61-C61</f>
        <v>0</v>
      </c>
      <c r="J61" s="38"/>
      <c r="K61" s="39">
        <f>I61+J61</f>
        <v>0</v>
      </c>
    </row>
    <row r="62" spans="1:11" ht="20.25" customHeight="1" x14ac:dyDescent="0.2">
      <c r="A62" s="40" t="s">
        <v>140</v>
      </c>
      <c r="B62" s="25" t="s">
        <v>142</v>
      </c>
      <c r="C62" s="38">
        <v>3570</v>
      </c>
      <c r="D62" s="38"/>
      <c r="E62" s="39">
        <f t="shared" ref="E62:E67" si="16">C62+D62</f>
        <v>3570</v>
      </c>
      <c r="F62" s="38">
        <v>3570</v>
      </c>
      <c r="G62" s="38"/>
      <c r="H62" s="39">
        <f>F62</f>
        <v>3570</v>
      </c>
      <c r="I62" s="38">
        <f t="shared" ref="I62:I63" si="17">F62-C62</f>
        <v>0</v>
      </c>
      <c r="J62" s="38"/>
      <c r="K62" s="39">
        <f t="shared" ref="K62:K63" si="18">I62+J62</f>
        <v>0</v>
      </c>
    </row>
    <row r="63" spans="1:11" ht="39.25" customHeight="1" x14ac:dyDescent="0.2">
      <c r="A63" s="27" t="s">
        <v>141</v>
      </c>
      <c r="B63" s="25" t="s">
        <v>143</v>
      </c>
      <c r="C63" s="38">
        <v>3391</v>
      </c>
      <c r="D63" s="38"/>
      <c r="E63" s="39">
        <f t="shared" si="16"/>
        <v>3391</v>
      </c>
      <c r="F63" s="38">
        <v>3391</v>
      </c>
      <c r="G63" s="38"/>
      <c r="H63" s="39">
        <f>F63</f>
        <v>3391</v>
      </c>
      <c r="I63" s="38">
        <f t="shared" si="17"/>
        <v>0</v>
      </c>
      <c r="J63" s="38"/>
      <c r="K63" s="39">
        <f t="shared" si="18"/>
        <v>0</v>
      </c>
    </row>
    <row r="64" spans="1:11" ht="35.5" customHeight="1" x14ac:dyDescent="0.2">
      <c r="A64" s="27" t="s">
        <v>145</v>
      </c>
      <c r="B64" s="25" t="s">
        <v>144</v>
      </c>
      <c r="C64" s="38">
        <v>179</v>
      </c>
      <c r="D64" s="38"/>
      <c r="E64" s="39">
        <f t="shared" si="16"/>
        <v>179</v>
      </c>
      <c r="F64" s="38">
        <v>179</v>
      </c>
      <c r="G64" s="38"/>
      <c r="H64" s="39">
        <f t="shared" ref="H64:H67" si="19">F64+G64</f>
        <v>179</v>
      </c>
      <c r="I64" s="38">
        <f t="shared" ref="I64:I66" si="20">F64-C64</f>
        <v>0</v>
      </c>
      <c r="J64" s="38"/>
      <c r="K64" s="39">
        <f t="shared" ref="K64:K68" si="21">I64+J64</f>
        <v>0</v>
      </c>
    </row>
    <row r="65" spans="1:11" ht="21.25" customHeight="1" x14ac:dyDescent="0.2">
      <c r="A65" s="27" t="s">
        <v>146</v>
      </c>
      <c r="B65" s="25" t="s">
        <v>142</v>
      </c>
      <c r="C65" s="38">
        <v>90</v>
      </c>
      <c r="D65" s="38"/>
      <c r="E65" s="39">
        <f t="shared" si="16"/>
        <v>90</v>
      </c>
      <c r="F65" s="38">
        <v>90</v>
      </c>
      <c r="G65" s="38"/>
      <c r="H65" s="39">
        <f t="shared" si="19"/>
        <v>90</v>
      </c>
      <c r="I65" s="38">
        <f t="shared" si="20"/>
        <v>0</v>
      </c>
      <c r="J65" s="38"/>
      <c r="K65" s="39">
        <f t="shared" si="21"/>
        <v>0</v>
      </c>
    </row>
    <row r="66" spans="1:11" ht="26.5" customHeight="1" x14ac:dyDescent="0.2">
      <c r="A66" s="27" t="s">
        <v>147</v>
      </c>
      <c r="B66" s="25" t="s">
        <v>143</v>
      </c>
      <c r="C66" s="38">
        <v>89</v>
      </c>
      <c r="D66" s="38"/>
      <c r="E66" s="39">
        <f t="shared" si="16"/>
        <v>89</v>
      </c>
      <c r="F66" s="38">
        <v>89</v>
      </c>
      <c r="G66" s="38"/>
      <c r="H66" s="39">
        <f t="shared" si="19"/>
        <v>89</v>
      </c>
      <c r="I66" s="38">
        <f t="shared" si="20"/>
        <v>0</v>
      </c>
      <c r="J66" s="38"/>
      <c r="K66" s="39">
        <f t="shared" si="21"/>
        <v>0</v>
      </c>
    </row>
    <row r="67" spans="1:11" ht="38.049999999999997" customHeight="1" x14ac:dyDescent="0.2">
      <c r="A67" s="27" t="s">
        <v>148</v>
      </c>
      <c r="B67" s="25" t="s">
        <v>149</v>
      </c>
      <c r="C67" s="41"/>
      <c r="D67" s="41">
        <v>48</v>
      </c>
      <c r="E67" s="39">
        <f t="shared" si="16"/>
        <v>48</v>
      </c>
      <c r="F67" s="41"/>
      <c r="G67" s="41">
        <v>48</v>
      </c>
      <c r="H67" s="42">
        <f t="shared" si="19"/>
        <v>48</v>
      </c>
      <c r="I67" s="43"/>
      <c r="J67" s="43">
        <f>G67-D67</f>
        <v>0</v>
      </c>
      <c r="K67" s="44">
        <f t="shared" si="21"/>
        <v>0</v>
      </c>
    </row>
    <row r="68" spans="1:11" ht="32.950000000000003" customHeight="1" x14ac:dyDescent="0.2">
      <c r="A68" s="27" t="s">
        <v>175</v>
      </c>
      <c r="B68" s="25" t="s">
        <v>174</v>
      </c>
      <c r="C68" s="41"/>
      <c r="D68" s="41">
        <v>9</v>
      </c>
      <c r="E68" s="39">
        <v>0</v>
      </c>
      <c r="F68" s="41"/>
      <c r="G68" s="41">
        <v>8</v>
      </c>
      <c r="H68" s="42">
        <v>0</v>
      </c>
      <c r="I68" s="43"/>
      <c r="J68" s="43">
        <f>G68-D68</f>
        <v>-1</v>
      </c>
      <c r="K68" s="44">
        <f t="shared" si="21"/>
        <v>-1</v>
      </c>
    </row>
    <row r="69" spans="1:11" s="26" customFormat="1" ht="51.65" customHeight="1" x14ac:dyDescent="0.2">
      <c r="A69" s="45" t="s">
        <v>187</v>
      </c>
      <c r="B69" s="15"/>
      <c r="C69" s="15"/>
      <c r="D69" s="15"/>
      <c r="E69" s="15"/>
      <c r="F69" s="15"/>
      <c r="G69" s="15"/>
      <c r="H69" s="15"/>
      <c r="I69" s="15"/>
      <c r="J69" s="15"/>
      <c r="K69" s="15"/>
    </row>
    <row r="70" spans="1:11" ht="16.3" customHeight="1" x14ac:dyDescent="0.2">
      <c r="A70" s="27" t="s">
        <v>74</v>
      </c>
      <c r="B70" s="27" t="s">
        <v>75</v>
      </c>
      <c r="C70" s="28"/>
      <c r="D70" s="28"/>
      <c r="E70" s="28"/>
      <c r="F70" s="28"/>
      <c r="G70" s="28"/>
      <c r="H70" s="28"/>
      <c r="I70" s="28"/>
      <c r="J70" s="28"/>
      <c r="K70" s="28"/>
    </row>
    <row r="71" spans="1:11" ht="34.65" customHeight="1" x14ac:dyDescent="0.2">
      <c r="A71" s="27" t="s">
        <v>116</v>
      </c>
      <c r="B71" s="46" t="s">
        <v>134</v>
      </c>
      <c r="C71" s="47">
        <v>15202.36</v>
      </c>
      <c r="D71" s="47">
        <v>3884.02</v>
      </c>
      <c r="E71" s="48">
        <f t="shared" ref="E71:E80" si="22">C71+D71</f>
        <v>19086.38</v>
      </c>
      <c r="F71" s="47">
        <v>14334.84</v>
      </c>
      <c r="G71" s="47">
        <v>2100.67</v>
      </c>
      <c r="H71" s="48">
        <f t="shared" ref="H71:H80" si="23">F71+G71</f>
        <v>16435.510000000002</v>
      </c>
      <c r="I71" s="47">
        <f t="shared" ref="I71:J82" si="24">F71-C71</f>
        <v>-867.52000000000044</v>
      </c>
      <c r="J71" s="47">
        <f t="shared" si="24"/>
        <v>-1783.35</v>
      </c>
      <c r="K71" s="48">
        <f t="shared" ref="K71:K82" si="25">I71+J71</f>
        <v>-2650.8700000000003</v>
      </c>
    </row>
    <row r="72" spans="1:11" ht="32.6" customHeight="1" x14ac:dyDescent="0.2">
      <c r="A72" s="27" t="s">
        <v>117</v>
      </c>
      <c r="B72" s="46" t="s">
        <v>102</v>
      </c>
      <c r="C72" s="19">
        <v>2.35</v>
      </c>
      <c r="D72" s="19"/>
      <c r="E72" s="32">
        <f t="shared" si="22"/>
        <v>2.35</v>
      </c>
      <c r="F72" s="19">
        <v>2.15</v>
      </c>
      <c r="G72" s="19"/>
      <c r="H72" s="32">
        <f t="shared" si="23"/>
        <v>2.15</v>
      </c>
      <c r="I72" s="19">
        <f t="shared" si="24"/>
        <v>-0.20000000000000018</v>
      </c>
      <c r="J72" s="19">
        <f t="shared" si="24"/>
        <v>0</v>
      </c>
      <c r="K72" s="32">
        <f t="shared" si="25"/>
        <v>-0.20000000000000018</v>
      </c>
    </row>
    <row r="73" spans="1:11" ht="42.3" customHeight="1" x14ac:dyDescent="0.2">
      <c r="A73" s="27" t="s">
        <v>118</v>
      </c>
      <c r="B73" s="49" t="s">
        <v>150</v>
      </c>
      <c r="C73" s="47"/>
      <c r="D73" s="47">
        <v>85209.9</v>
      </c>
      <c r="E73" s="48">
        <f t="shared" ref="E73:E74" si="26">C73+D73</f>
        <v>85209.9</v>
      </c>
      <c r="F73" s="47"/>
      <c r="G73" s="47">
        <v>84098.57</v>
      </c>
      <c r="H73" s="48">
        <f t="shared" ref="H73:H74" si="27">F73+G73</f>
        <v>84098.57</v>
      </c>
      <c r="I73" s="47">
        <v>0</v>
      </c>
      <c r="J73" s="47">
        <f t="shared" si="24"/>
        <v>-1111.3299999999872</v>
      </c>
      <c r="K73" s="48">
        <f t="shared" ref="K73:K74" si="28">I73+J73</f>
        <v>-1111.3299999999872</v>
      </c>
    </row>
    <row r="74" spans="1:11" ht="54.7" customHeight="1" x14ac:dyDescent="0.2">
      <c r="A74" s="27" t="s">
        <v>177</v>
      </c>
      <c r="B74" s="49" t="s">
        <v>176</v>
      </c>
      <c r="C74" s="50"/>
      <c r="D74" s="51">
        <v>1669641.78</v>
      </c>
      <c r="E74" s="30">
        <f t="shared" si="26"/>
        <v>1669641.78</v>
      </c>
      <c r="F74" s="50"/>
      <c r="G74" s="51">
        <v>502905.72</v>
      </c>
      <c r="H74" s="52">
        <f t="shared" si="27"/>
        <v>502905.72</v>
      </c>
      <c r="I74" s="50"/>
      <c r="J74" s="51">
        <f t="shared" si="24"/>
        <v>-1166736.06</v>
      </c>
      <c r="K74" s="52">
        <f t="shared" si="28"/>
        <v>-1166736.06</v>
      </c>
    </row>
    <row r="75" spans="1:11" ht="112.1" customHeight="1" x14ac:dyDescent="0.2">
      <c r="A75" s="37" t="s">
        <v>194</v>
      </c>
      <c r="B75" s="15"/>
      <c r="C75" s="15"/>
      <c r="D75" s="15"/>
      <c r="E75" s="15"/>
      <c r="F75" s="15"/>
      <c r="G75" s="15"/>
      <c r="H75" s="15"/>
      <c r="I75" s="15"/>
      <c r="J75" s="15"/>
      <c r="K75" s="15"/>
    </row>
    <row r="76" spans="1:11" ht="22.1" customHeight="1" x14ac:dyDescent="0.2">
      <c r="A76" s="27">
        <v>4</v>
      </c>
      <c r="B76" s="53" t="s">
        <v>99</v>
      </c>
      <c r="C76" s="19"/>
      <c r="D76" s="19"/>
      <c r="E76" s="32"/>
      <c r="F76" s="19"/>
      <c r="G76" s="19"/>
      <c r="H76" s="32"/>
      <c r="I76" s="19"/>
      <c r="J76" s="19"/>
      <c r="K76" s="32"/>
    </row>
    <row r="77" spans="1:11" ht="28.2" customHeight="1" x14ac:dyDescent="0.2">
      <c r="A77" s="27" t="s">
        <v>119</v>
      </c>
      <c r="B77" s="23" t="s">
        <v>101</v>
      </c>
      <c r="C77" s="19">
        <v>175</v>
      </c>
      <c r="D77" s="19"/>
      <c r="E77" s="32">
        <f t="shared" si="22"/>
        <v>175</v>
      </c>
      <c r="F77" s="19">
        <v>175</v>
      </c>
      <c r="G77" s="19"/>
      <c r="H77" s="32">
        <f t="shared" si="23"/>
        <v>175</v>
      </c>
      <c r="I77" s="19">
        <f t="shared" si="24"/>
        <v>0</v>
      </c>
      <c r="J77" s="19">
        <f t="shared" si="24"/>
        <v>0</v>
      </c>
      <c r="K77" s="32">
        <f t="shared" si="25"/>
        <v>0</v>
      </c>
    </row>
    <row r="78" spans="1:11" ht="34.65" customHeight="1" x14ac:dyDescent="0.2">
      <c r="A78" s="27" t="s">
        <v>120</v>
      </c>
      <c r="B78" s="54" t="s">
        <v>151</v>
      </c>
      <c r="C78" s="19">
        <v>36</v>
      </c>
      <c r="D78" s="19"/>
      <c r="E78" s="32">
        <f t="shared" si="22"/>
        <v>36</v>
      </c>
      <c r="F78" s="19">
        <v>36</v>
      </c>
      <c r="G78" s="19"/>
      <c r="H78" s="32">
        <f t="shared" si="23"/>
        <v>36</v>
      </c>
      <c r="I78" s="19">
        <f t="shared" si="24"/>
        <v>0</v>
      </c>
      <c r="J78" s="19">
        <f t="shared" si="24"/>
        <v>0</v>
      </c>
      <c r="K78" s="32">
        <f t="shared" si="25"/>
        <v>0</v>
      </c>
    </row>
    <row r="79" spans="1:11" ht="22.1" customHeight="1" x14ac:dyDescent="0.2">
      <c r="A79" s="27" t="s">
        <v>121</v>
      </c>
      <c r="B79" s="54" t="s">
        <v>142</v>
      </c>
      <c r="C79" s="19">
        <v>10</v>
      </c>
      <c r="D79" s="19"/>
      <c r="E79" s="32">
        <f t="shared" si="22"/>
        <v>10</v>
      </c>
      <c r="F79" s="19">
        <v>10</v>
      </c>
      <c r="G79" s="19"/>
      <c r="H79" s="32">
        <f t="shared" si="23"/>
        <v>10</v>
      </c>
      <c r="I79" s="19">
        <f t="shared" si="24"/>
        <v>0</v>
      </c>
      <c r="J79" s="19">
        <f t="shared" si="24"/>
        <v>0</v>
      </c>
      <c r="K79" s="32">
        <f t="shared" si="25"/>
        <v>0</v>
      </c>
    </row>
    <row r="80" spans="1:11" ht="22.6" customHeight="1" x14ac:dyDescent="0.2">
      <c r="A80" s="27" t="s">
        <v>122</v>
      </c>
      <c r="B80" s="54" t="s">
        <v>143</v>
      </c>
      <c r="C80" s="19">
        <v>26</v>
      </c>
      <c r="D80" s="19"/>
      <c r="E80" s="32">
        <f t="shared" si="22"/>
        <v>26</v>
      </c>
      <c r="F80" s="19">
        <v>26</v>
      </c>
      <c r="G80" s="19"/>
      <c r="H80" s="32">
        <f t="shared" si="23"/>
        <v>26</v>
      </c>
      <c r="I80" s="19">
        <f t="shared" si="24"/>
        <v>0</v>
      </c>
      <c r="J80" s="19">
        <f t="shared" si="24"/>
        <v>0</v>
      </c>
      <c r="K80" s="32">
        <f t="shared" si="25"/>
        <v>0</v>
      </c>
    </row>
    <row r="81" spans="1:11" ht="43.5" customHeight="1" x14ac:dyDescent="0.2">
      <c r="A81" s="27" t="s">
        <v>123</v>
      </c>
      <c r="B81" s="25" t="s">
        <v>152</v>
      </c>
      <c r="C81" s="38"/>
      <c r="D81" s="29">
        <v>3.47</v>
      </c>
      <c r="E81" s="30">
        <f t="shared" ref="E81:E82" si="29">C81+D81</f>
        <v>3.47</v>
      </c>
      <c r="F81" s="38"/>
      <c r="G81" s="35">
        <v>98.7</v>
      </c>
      <c r="H81" s="36">
        <f t="shared" ref="H81:H82" si="30">F81+G81</f>
        <v>98.7</v>
      </c>
      <c r="I81" s="38"/>
      <c r="J81" s="19">
        <f t="shared" si="24"/>
        <v>95.23</v>
      </c>
      <c r="K81" s="32">
        <f t="shared" si="25"/>
        <v>95.23</v>
      </c>
    </row>
    <row r="82" spans="1:11" ht="23.3" customHeight="1" x14ac:dyDescent="0.2">
      <c r="A82" s="27" t="s">
        <v>123</v>
      </c>
      <c r="B82" s="25" t="s">
        <v>178</v>
      </c>
      <c r="C82" s="38"/>
      <c r="D82" s="29">
        <v>1.96</v>
      </c>
      <c r="E82" s="30">
        <f t="shared" si="29"/>
        <v>1.96</v>
      </c>
      <c r="F82" s="38"/>
      <c r="G82" s="35">
        <v>26.78</v>
      </c>
      <c r="H82" s="36">
        <f t="shared" si="30"/>
        <v>26.78</v>
      </c>
      <c r="I82" s="38"/>
      <c r="J82" s="19">
        <f t="shared" si="24"/>
        <v>24.82</v>
      </c>
      <c r="K82" s="32">
        <f t="shared" si="25"/>
        <v>24.82</v>
      </c>
    </row>
    <row r="83" spans="1:11" ht="53.7" customHeight="1" x14ac:dyDescent="0.2">
      <c r="A83" s="37" t="s">
        <v>195</v>
      </c>
      <c r="B83" s="15"/>
      <c r="C83" s="15"/>
      <c r="D83" s="15"/>
      <c r="E83" s="15"/>
      <c r="F83" s="15"/>
      <c r="G83" s="15"/>
      <c r="H83" s="15"/>
      <c r="I83" s="15"/>
      <c r="J83" s="15"/>
      <c r="K83" s="15"/>
    </row>
    <row r="84" spans="1:11" ht="27.7" customHeight="1" x14ac:dyDescent="0.2">
      <c r="A84" s="55" t="s">
        <v>76</v>
      </c>
      <c r="B84" s="56"/>
      <c r="C84" s="56"/>
      <c r="D84" s="56"/>
      <c r="E84" s="56"/>
      <c r="F84" s="56"/>
      <c r="G84" s="56"/>
      <c r="H84" s="56"/>
      <c r="I84" s="56"/>
      <c r="J84" s="56"/>
      <c r="K84" s="56"/>
    </row>
    <row r="85" spans="1:11" s="58" customFormat="1" ht="61.15" customHeight="1" x14ac:dyDescent="0.2">
      <c r="A85" s="57" t="s">
        <v>188</v>
      </c>
      <c r="B85" s="57"/>
      <c r="C85" s="57"/>
      <c r="D85" s="57"/>
      <c r="E85" s="57"/>
      <c r="F85" s="57"/>
      <c r="G85" s="57"/>
      <c r="H85" s="57"/>
      <c r="I85" s="57"/>
      <c r="J85" s="57"/>
      <c r="K85" s="57"/>
    </row>
    <row r="86" spans="1:11" ht="27.7" customHeight="1" x14ac:dyDescent="0.2">
      <c r="A86" s="59" t="s">
        <v>77</v>
      </c>
      <c r="B86" s="59"/>
      <c r="C86" s="59"/>
      <c r="D86" s="59"/>
      <c r="E86" s="59"/>
      <c r="F86" s="59"/>
      <c r="G86" s="59"/>
      <c r="H86" s="59"/>
      <c r="I86" s="59"/>
      <c r="J86" s="59"/>
      <c r="K86" s="59"/>
    </row>
    <row r="87" spans="1:11" ht="17.5" customHeight="1" x14ac:dyDescent="0.2">
      <c r="A87" s="57" t="s">
        <v>135</v>
      </c>
      <c r="B87" s="57"/>
      <c r="C87" s="57"/>
      <c r="D87" s="57"/>
      <c r="E87" s="57"/>
      <c r="F87" s="57"/>
      <c r="G87" s="57"/>
      <c r="H87" s="57"/>
      <c r="I87" s="57"/>
      <c r="J87" s="57"/>
      <c r="K87" s="57"/>
    </row>
    <row r="88" spans="1:11" ht="28.4" customHeight="1" x14ac:dyDescent="0.2">
      <c r="A88" s="60" t="s">
        <v>20</v>
      </c>
      <c r="B88" s="60"/>
      <c r="C88" s="60"/>
      <c r="D88" s="60"/>
      <c r="E88" s="60"/>
      <c r="F88" s="60"/>
      <c r="G88" s="60"/>
      <c r="H88" s="60"/>
      <c r="I88" s="60"/>
      <c r="J88" s="60"/>
      <c r="K88" s="60"/>
    </row>
    <row r="89" spans="1:11" s="18" customFormat="1" ht="20.399999999999999" customHeight="1" x14ac:dyDescent="0.2">
      <c r="A89" s="15" t="s">
        <v>6</v>
      </c>
      <c r="B89" s="15" t="s">
        <v>7</v>
      </c>
      <c r="C89" s="16" t="s">
        <v>21</v>
      </c>
      <c r="D89" s="16"/>
      <c r="E89" s="16"/>
      <c r="F89" s="61" t="s">
        <v>179</v>
      </c>
      <c r="G89" s="16"/>
      <c r="H89" s="16"/>
      <c r="I89" s="61" t="s">
        <v>78</v>
      </c>
      <c r="J89" s="16"/>
      <c r="K89" s="16"/>
    </row>
    <row r="90" spans="1:11" x14ac:dyDescent="0.2">
      <c r="A90" s="15"/>
      <c r="B90" s="15"/>
      <c r="C90" s="17" t="s">
        <v>55</v>
      </c>
      <c r="D90" s="17" t="s">
        <v>56</v>
      </c>
      <c r="E90" s="17" t="s">
        <v>57</v>
      </c>
      <c r="F90" s="17" t="s">
        <v>55</v>
      </c>
      <c r="G90" s="17" t="s">
        <v>56</v>
      </c>
      <c r="H90" s="17" t="s">
        <v>57</v>
      </c>
      <c r="I90" s="17" t="s">
        <v>55</v>
      </c>
      <c r="J90" s="17" t="s">
        <v>56</v>
      </c>
      <c r="K90" s="17" t="s">
        <v>57</v>
      </c>
    </row>
    <row r="91" spans="1:11" ht="28.9" customHeight="1" x14ac:dyDescent="0.2">
      <c r="A91" s="23"/>
      <c r="B91" s="23" t="s">
        <v>22</v>
      </c>
      <c r="C91" s="21">
        <v>76841.195999999996</v>
      </c>
      <c r="D91" s="21">
        <v>4604.6719999999996</v>
      </c>
      <c r="E91" s="22">
        <f>C91+D91</f>
        <v>81445.868000000002</v>
      </c>
      <c r="F91" s="21">
        <v>99784.8</v>
      </c>
      <c r="G91" s="21">
        <v>14622.731</v>
      </c>
      <c r="H91" s="22">
        <f>F91+G91</f>
        <v>114407.531</v>
      </c>
      <c r="I91" s="33">
        <f>F91/C91*100</f>
        <v>129.85846810609246</v>
      </c>
      <c r="J91" s="33">
        <f>G91/D91*100</f>
        <v>317.56292304859068</v>
      </c>
      <c r="K91" s="34">
        <f>H91/E91*100</f>
        <v>140.47063873148235</v>
      </c>
    </row>
    <row r="92" spans="1:11" ht="31.45" customHeight="1" x14ac:dyDescent="0.2">
      <c r="A92" s="62" t="s">
        <v>79</v>
      </c>
      <c r="B92" s="62"/>
      <c r="C92" s="62"/>
      <c r="D92" s="62"/>
      <c r="E92" s="62"/>
      <c r="F92" s="62"/>
      <c r="G92" s="62"/>
      <c r="H92" s="62"/>
      <c r="I92" s="62"/>
      <c r="J92" s="62"/>
      <c r="K92" s="62"/>
    </row>
    <row r="93" spans="1:11" ht="13.6" customHeight="1" x14ac:dyDescent="0.2">
      <c r="A93" s="97"/>
      <c r="B93" s="97"/>
      <c r="C93" s="97"/>
      <c r="D93" s="97"/>
      <c r="E93" s="97"/>
      <c r="F93" s="97"/>
      <c r="G93" s="97"/>
      <c r="H93" s="97"/>
      <c r="I93" s="97"/>
      <c r="J93" s="97"/>
      <c r="K93" s="97"/>
    </row>
    <row r="94" spans="1:11" ht="15.65" x14ac:dyDescent="0.2">
      <c r="A94" s="23"/>
      <c r="B94" s="24" t="s">
        <v>104</v>
      </c>
      <c r="C94" s="23"/>
      <c r="D94" s="23"/>
      <c r="E94" s="23"/>
      <c r="F94" s="63"/>
      <c r="G94" s="63"/>
      <c r="H94" s="63"/>
      <c r="I94" s="63"/>
      <c r="J94" s="63"/>
      <c r="K94" s="63"/>
    </row>
    <row r="95" spans="1:11" ht="34.65" x14ac:dyDescent="0.2">
      <c r="A95" s="23">
        <v>1</v>
      </c>
      <c r="B95" s="64" t="s">
        <v>132</v>
      </c>
      <c r="C95" s="21">
        <v>71024.065709999995</v>
      </c>
      <c r="D95" s="21">
        <v>3952.1207399999998</v>
      </c>
      <c r="E95" s="22">
        <f>C95+D95</f>
        <v>74976.186449999994</v>
      </c>
      <c r="F95" s="21">
        <v>93022.877999999997</v>
      </c>
      <c r="G95" s="21">
        <v>6384.1540000000005</v>
      </c>
      <c r="H95" s="22">
        <f t="shared" ref="H95" si="31">F95+G95</f>
        <v>99407.031999999992</v>
      </c>
      <c r="I95" s="65">
        <f>F95/C95*100</f>
        <v>130.97374399801873</v>
      </c>
      <c r="J95" s="65">
        <f>G95/D95*100</f>
        <v>161.53742306972131</v>
      </c>
      <c r="K95" s="66">
        <f>H95/E95*100</f>
        <v>132.5848068657005</v>
      </c>
    </row>
    <row r="96" spans="1:11" ht="23.1" x14ac:dyDescent="0.2">
      <c r="A96" s="23">
        <v>2</v>
      </c>
      <c r="B96" s="64" t="s">
        <v>133</v>
      </c>
      <c r="C96" s="21">
        <v>5817.1305700000003</v>
      </c>
      <c r="D96" s="21">
        <v>65.513999999999996</v>
      </c>
      <c r="E96" s="22">
        <f t="shared" ref="E96:E98" si="32">C96+D96</f>
        <v>5882.6445700000004</v>
      </c>
      <c r="F96" s="21">
        <v>6761.9219999999996</v>
      </c>
      <c r="G96" s="21">
        <v>178.59899999999999</v>
      </c>
      <c r="H96" s="22">
        <f>F96+G96</f>
        <v>6940.5209999999997</v>
      </c>
      <c r="I96" s="65">
        <f t="shared" ref="I96" si="33">F96/C96*100</f>
        <v>116.24153727737281</v>
      </c>
      <c r="J96" s="65">
        <f t="shared" ref="J96" si="34">G96/D96*100</f>
        <v>272.61196080227126</v>
      </c>
      <c r="K96" s="66">
        <f t="shared" ref="K96" si="35">H96/E96*100</f>
        <v>117.98300776822217</v>
      </c>
    </row>
    <row r="97" spans="1:11" ht="23.1" x14ac:dyDescent="0.2">
      <c r="A97" s="23">
        <v>3</v>
      </c>
      <c r="B97" s="64" t="s">
        <v>186</v>
      </c>
      <c r="C97" s="21"/>
      <c r="D97" s="21">
        <v>0</v>
      </c>
      <c r="E97" s="22">
        <f t="shared" si="32"/>
        <v>0</v>
      </c>
      <c r="F97" s="21"/>
      <c r="G97" s="21">
        <v>74</v>
      </c>
      <c r="H97" s="22"/>
      <c r="I97" s="65">
        <v>0</v>
      </c>
      <c r="J97" s="65">
        <v>0</v>
      </c>
      <c r="K97" s="66">
        <v>0</v>
      </c>
    </row>
    <row r="98" spans="1:11" ht="39.6" customHeight="1" x14ac:dyDescent="0.2">
      <c r="A98" s="23">
        <v>4</v>
      </c>
      <c r="B98" s="64" t="s">
        <v>189</v>
      </c>
      <c r="C98" s="21"/>
      <c r="D98" s="21">
        <v>587.03719999999998</v>
      </c>
      <c r="E98" s="22">
        <f t="shared" si="32"/>
        <v>587.03719999999998</v>
      </c>
      <c r="F98" s="21"/>
      <c r="G98" s="21">
        <v>7985.9759999999997</v>
      </c>
      <c r="H98" s="22">
        <f t="shared" ref="H98" si="36">F98+G98</f>
        <v>7985.9759999999997</v>
      </c>
      <c r="I98" s="65">
        <v>0</v>
      </c>
      <c r="J98" s="65">
        <f>G98/D98*100</f>
        <v>1360.386701217572</v>
      </c>
      <c r="K98" s="66">
        <f t="shared" ref="K98" si="37">H98/E98*100</f>
        <v>1360.386701217572</v>
      </c>
    </row>
    <row r="99" spans="1:11" ht="28.05" customHeight="1" x14ac:dyDescent="0.2">
      <c r="A99" s="67" t="s">
        <v>81</v>
      </c>
      <c r="B99" s="68"/>
      <c r="C99" s="68"/>
      <c r="D99" s="68"/>
      <c r="E99" s="68"/>
      <c r="F99" s="68"/>
      <c r="G99" s="68"/>
      <c r="H99" s="68"/>
      <c r="I99" s="68"/>
      <c r="J99" s="68"/>
      <c r="K99" s="68"/>
    </row>
    <row r="100" spans="1:11" s="26" customFormat="1" ht="67.95" customHeight="1" x14ac:dyDescent="0.2">
      <c r="A100" s="97" t="s">
        <v>190</v>
      </c>
      <c r="B100" s="97"/>
      <c r="C100" s="97"/>
      <c r="D100" s="97"/>
      <c r="E100" s="97"/>
      <c r="F100" s="97"/>
      <c r="G100" s="97"/>
      <c r="H100" s="97"/>
      <c r="I100" s="97"/>
      <c r="J100" s="97"/>
      <c r="K100" s="97"/>
    </row>
    <row r="101" spans="1:11" x14ac:dyDescent="0.2">
      <c r="A101" s="69" t="s">
        <v>58</v>
      </c>
      <c r="B101" s="69" t="s">
        <v>124</v>
      </c>
      <c r="C101" s="51"/>
      <c r="D101" s="51"/>
      <c r="E101" s="51"/>
      <c r="F101" s="51"/>
      <c r="G101" s="51"/>
      <c r="H101" s="51"/>
      <c r="I101" s="51"/>
      <c r="J101" s="51"/>
      <c r="K101" s="51"/>
    </row>
    <row r="102" spans="1:11" x14ac:dyDescent="0.2">
      <c r="A102" s="69" t="s">
        <v>105</v>
      </c>
      <c r="B102" s="70" t="s">
        <v>97</v>
      </c>
      <c r="C102" s="29">
        <v>15</v>
      </c>
      <c r="D102" s="31"/>
      <c r="E102" s="30">
        <f>C102+D102</f>
        <v>15</v>
      </c>
      <c r="F102" s="29">
        <v>15</v>
      </c>
      <c r="G102" s="31"/>
      <c r="H102" s="30">
        <f>F102+G102</f>
        <v>15</v>
      </c>
      <c r="I102" s="29">
        <f>F102/C102*100</f>
        <v>100</v>
      </c>
      <c r="J102" s="29"/>
      <c r="K102" s="30">
        <f>H102/E102*100</f>
        <v>100</v>
      </c>
    </row>
    <row r="103" spans="1:11" x14ac:dyDescent="0.2">
      <c r="A103" s="69" t="s">
        <v>106</v>
      </c>
      <c r="B103" s="70" t="s">
        <v>167</v>
      </c>
      <c r="C103" s="29">
        <v>261</v>
      </c>
      <c r="D103" s="31"/>
      <c r="E103" s="30">
        <f t="shared" ref="E103:E110" si="38">C103+D103</f>
        <v>261</v>
      </c>
      <c r="F103" s="29">
        <v>257</v>
      </c>
      <c r="G103" s="31"/>
      <c r="H103" s="30">
        <f t="shared" ref="H103:H111" si="39">F103+G103</f>
        <v>257</v>
      </c>
      <c r="I103" s="29">
        <f>F103/C103*100</f>
        <v>98.467432950191565</v>
      </c>
      <c r="J103" s="29"/>
      <c r="K103" s="30">
        <f t="shared" ref="K103:K108" si="40">H103/E103*100</f>
        <v>98.467432950191565</v>
      </c>
    </row>
    <row r="104" spans="1:11" ht="23.1" x14ac:dyDescent="0.2">
      <c r="A104" s="69" t="s">
        <v>107</v>
      </c>
      <c r="B104" s="70" t="s">
        <v>180</v>
      </c>
      <c r="C104" s="29">
        <v>4</v>
      </c>
      <c r="D104" s="31"/>
      <c r="E104" s="30">
        <f t="shared" si="38"/>
        <v>4</v>
      </c>
      <c r="F104" s="29">
        <v>6</v>
      </c>
      <c r="G104" s="31"/>
      <c r="H104" s="30">
        <f t="shared" si="39"/>
        <v>6</v>
      </c>
      <c r="I104" s="29">
        <f t="shared" ref="I104:I108" si="41">F104/C104*100</f>
        <v>150</v>
      </c>
      <c r="J104" s="29"/>
      <c r="K104" s="30">
        <f t="shared" si="40"/>
        <v>150</v>
      </c>
    </row>
    <row r="105" spans="1:11" x14ac:dyDescent="0.2">
      <c r="A105" s="69" t="s">
        <v>108</v>
      </c>
      <c r="B105" s="70" t="s">
        <v>169</v>
      </c>
      <c r="C105" s="29">
        <v>975.39</v>
      </c>
      <c r="D105" s="31"/>
      <c r="E105" s="30">
        <f t="shared" si="38"/>
        <v>975.39</v>
      </c>
      <c r="F105" s="29">
        <v>994.51</v>
      </c>
      <c r="G105" s="31"/>
      <c r="H105" s="30">
        <f t="shared" si="39"/>
        <v>994.51</v>
      </c>
      <c r="I105" s="29">
        <f t="shared" si="41"/>
        <v>101.96024154440788</v>
      </c>
      <c r="J105" s="29"/>
      <c r="K105" s="30">
        <f t="shared" si="40"/>
        <v>101.96024154440788</v>
      </c>
    </row>
    <row r="106" spans="1:11" ht="34.65" x14ac:dyDescent="0.2">
      <c r="A106" s="69" t="s">
        <v>109</v>
      </c>
      <c r="B106" s="70" t="s">
        <v>171</v>
      </c>
      <c r="C106" s="29">
        <v>89.25</v>
      </c>
      <c r="D106" s="31"/>
      <c r="E106" s="30">
        <f t="shared" si="38"/>
        <v>89.25</v>
      </c>
      <c r="F106" s="19">
        <v>93.75</v>
      </c>
      <c r="G106" s="31"/>
      <c r="H106" s="30">
        <f t="shared" si="39"/>
        <v>93.75</v>
      </c>
      <c r="I106" s="29">
        <f t="shared" si="41"/>
        <v>105.0420168067227</v>
      </c>
      <c r="J106" s="29"/>
      <c r="K106" s="30">
        <f t="shared" si="40"/>
        <v>105.0420168067227</v>
      </c>
    </row>
    <row r="107" spans="1:11" ht="23.1" x14ac:dyDescent="0.2">
      <c r="A107" s="69" t="s">
        <v>110</v>
      </c>
      <c r="B107" s="70" t="s">
        <v>170</v>
      </c>
      <c r="C107" s="29">
        <v>600.69000000000005</v>
      </c>
      <c r="D107" s="31"/>
      <c r="E107" s="30">
        <f t="shared" si="38"/>
        <v>600.69000000000005</v>
      </c>
      <c r="F107" s="19">
        <v>602.46</v>
      </c>
      <c r="G107" s="31"/>
      <c r="H107" s="30">
        <f t="shared" si="39"/>
        <v>602.46</v>
      </c>
      <c r="I107" s="29">
        <f t="shared" si="41"/>
        <v>100.29466113968934</v>
      </c>
      <c r="J107" s="29"/>
      <c r="K107" s="30">
        <f t="shared" si="40"/>
        <v>100.29466113968934</v>
      </c>
    </row>
    <row r="108" spans="1:11" x14ac:dyDescent="0.2">
      <c r="A108" s="69" t="s">
        <v>111</v>
      </c>
      <c r="B108" s="70" t="s">
        <v>172</v>
      </c>
      <c r="C108" s="29">
        <v>61</v>
      </c>
      <c r="D108" s="31"/>
      <c r="E108" s="30">
        <f t="shared" si="38"/>
        <v>61</v>
      </c>
      <c r="F108" s="29">
        <v>63</v>
      </c>
      <c r="G108" s="31"/>
      <c r="H108" s="30">
        <f t="shared" si="39"/>
        <v>63</v>
      </c>
      <c r="I108" s="29">
        <f t="shared" si="41"/>
        <v>103.27868852459017</v>
      </c>
      <c r="J108" s="29"/>
      <c r="K108" s="30">
        <f t="shared" si="40"/>
        <v>103.27868852459017</v>
      </c>
    </row>
    <row r="109" spans="1:11" ht="36" customHeight="1" x14ac:dyDescent="0.2">
      <c r="A109" s="69" t="s">
        <v>112</v>
      </c>
      <c r="B109" s="70" t="s">
        <v>181</v>
      </c>
      <c r="C109" s="29">
        <v>224.45</v>
      </c>
      <c r="D109" s="31"/>
      <c r="E109" s="30">
        <f t="shared" si="38"/>
        <v>224.45</v>
      </c>
      <c r="F109" s="29">
        <v>235.3</v>
      </c>
      <c r="G109" s="31"/>
      <c r="H109" s="30">
        <f t="shared" si="39"/>
        <v>235.3</v>
      </c>
      <c r="I109" s="29">
        <f>F109/C109*100</f>
        <v>104.83403876141682</v>
      </c>
      <c r="J109" s="29"/>
      <c r="K109" s="30">
        <f>H109/E109*100</f>
        <v>104.83403876141682</v>
      </c>
    </row>
    <row r="110" spans="1:11" ht="23.95" customHeight="1" x14ac:dyDescent="0.2">
      <c r="A110" s="69" t="s">
        <v>113</v>
      </c>
      <c r="B110" s="70" t="s">
        <v>153</v>
      </c>
      <c r="C110" s="29"/>
      <c r="D110" s="29">
        <v>587037.19999999995</v>
      </c>
      <c r="E110" s="30">
        <f t="shared" si="38"/>
        <v>587037.19999999995</v>
      </c>
      <c r="F110" s="29"/>
      <c r="G110" s="29">
        <v>4036731</v>
      </c>
      <c r="H110" s="30">
        <f t="shared" si="39"/>
        <v>4036731</v>
      </c>
      <c r="I110" s="29"/>
      <c r="J110" s="29">
        <f>G110/D110*100</f>
        <v>687.64483749922499</v>
      </c>
      <c r="K110" s="30">
        <f>H110/E110*100</f>
        <v>687.64483749922499</v>
      </c>
    </row>
    <row r="111" spans="1:11" s="26" customFormat="1" x14ac:dyDescent="0.2">
      <c r="A111" s="69" t="s">
        <v>165</v>
      </c>
      <c r="B111" s="70" t="s">
        <v>166</v>
      </c>
      <c r="C111" s="29"/>
      <c r="D111" s="29">
        <v>0</v>
      </c>
      <c r="E111" s="30"/>
      <c r="F111" s="29"/>
      <c r="G111" s="29">
        <v>4023245.74</v>
      </c>
      <c r="H111" s="30">
        <f t="shared" si="39"/>
        <v>4023245.74</v>
      </c>
      <c r="I111" s="29"/>
      <c r="J111" s="29">
        <v>0</v>
      </c>
      <c r="K111" s="30">
        <v>0</v>
      </c>
    </row>
    <row r="112" spans="1:11" ht="13.95" customHeight="1" x14ac:dyDescent="0.2">
      <c r="A112" s="69" t="s">
        <v>59</v>
      </c>
      <c r="B112" s="69" t="s">
        <v>125</v>
      </c>
      <c r="C112" s="30"/>
      <c r="D112" s="30"/>
      <c r="E112" s="30"/>
      <c r="F112" s="30"/>
      <c r="G112" s="30"/>
      <c r="H112" s="30"/>
      <c r="I112" s="29"/>
      <c r="J112" s="29"/>
      <c r="K112" s="30"/>
    </row>
    <row r="113" spans="1:11" ht="13.95" customHeight="1" x14ac:dyDescent="0.2">
      <c r="A113" s="69" t="s">
        <v>114</v>
      </c>
      <c r="B113" s="71" t="s">
        <v>154</v>
      </c>
      <c r="C113" s="29">
        <v>7081</v>
      </c>
      <c r="D113" s="29"/>
      <c r="E113" s="30">
        <f>C113</f>
        <v>7081</v>
      </c>
      <c r="F113" s="29">
        <v>6961</v>
      </c>
      <c r="G113" s="29"/>
      <c r="H113" s="30">
        <f>F113+G113</f>
        <v>6961</v>
      </c>
      <c r="I113" s="29">
        <f>F113/C113*100</f>
        <v>98.305324106764573</v>
      </c>
      <c r="J113" s="29"/>
      <c r="K113" s="30">
        <f>H113/E113*100</f>
        <v>98.305324106764573</v>
      </c>
    </row>
    <row r="114" spans="1:11" ht="13.95" customHeight="1" x14ac:dyDescent="0.2">
      <c r="A114" s="69"/>
      <c r="B114" s="71" t="s">
        <v>155</v>
      </c>
      <c r="C114" s="29">
        <v>3581</v>
      </c>
      <c r="D114" s="29"/>
      <c r="E114" s="30">
        <f t="shared" ref="E114:E115" si="42">C114</f>
        <v>3581</v>
      </c>
      <c r="F114" s="29">
        <v>3570</v>
      </c>
      <c r="G114" s="29"/>
      <c r="H114" s="30">
        <f t="shared" ref="H114:H115" si="43">F114+G114</f>
        <v>3570</v>
      </c>
      <c r="I114" s="29">
        <f t="shared" ref="I114:I115" si="44">F114/C114*100</f>
        <v>99.692823233733591</v>
      </c>
      <c r="J114" s="29"/>
      <c r="K114" s="30">
        <f t="shared" ref="K114:K115" si="45">H114/E114*100</f>
        <v>99.692823233733591</v>
      </c>
    </row>
    <row r="115" spans="1:11" x14ac:dyDescent="0.2">
      <c r="A115" s="69"/>
      <c r="B115" s="71" t="s">
        <v>156</v>
      </c>
      <c r="C115" s="29">
        <v>3500</v>
      </c>
      <c r="D115" s="29"/>
      <c r="E115" s="30">
        <f t="shared" si="42"/>
        <v>3500</v>
      </c>
      <c r="F115" s="29">
        <v>3391</v>
      </c>
      <c r="G115" s="29"/>
      <c r="H115" s="30">
        <f t="shared" si="43"/>
        <v>3391</v>
      </c>
      <c r="I115" s="29">
        <f t="shared" si="44"/>
        <v>96.885714285714286</v>
      </c>
      <c r="J115" s="29"/>
      <c r="K115" s="30">
        <f t="shared" si="45"/>
        <v>96.885714285714286</v>
      </c>
    </row>
    <row r="116" spans="1:11" ht="23.1" x14ac:dyDescent="0.2">
      <c r="A116" s="69" t="s">
        <v>115</v>
      </c>
      <c r="B116" s="71" t="s">
        <v>144</v>
      </c>
      <c r="C116" s="29">
        <v>152</v>
      </c>
      <c r="D116" s="29"/>
      <c r="E116" s="30">
        <f t="shared" ref="E116:E131" si="46">C116+D116</f>
        <v>152</v>
      </c>
      <c r="F116" s="29">
        <v>179</v>
      </c>
      <c r="G116" s="29"/>
      <c r="H116" s="30">
        <f t="shared" ref="H116:H132" si="47">F116+G116</f>
        <v>179</v>
      </c>
      <c r="I116" s="29">
        <f t="shared" ref="I116:I118" si="48">F116/C116*100</f>
        <v>117.76315789473684</v>
      </c>
      <c r="J116" s="29"/>
      <c r="K116" s="30">
        <f t="shared" ref="K116:K118" si="49">H116/E116*100</f>
        <v>117.76315789473684</v>
      </c>
    </row>
    <row r="117" spans="1:11" x14ac:dyDescent="0.2">
      <c r="A117" s="69"/>
      <c r="B117" s="71" t="s">
        <v>155</v>
      </c>
      <c r="C117" s="29">
        <v>75</v>
      </c>
      <c r="D117" s="29"/>
      <c r="E117" s="30">
        <f t="shared" si="46"/>
        <v>75</v>
      </c>
      <c r="F117" s="29">
        <v>90</v>
      </c>
      <c r="G117" s="29"/>
      <c r="H117" s="30">
        <f t="shared" si="47"/>
        <v>90</v>
      </c>
      <c r="I117" s="29">
        <f t="shared" si="48"/>
        <v>120</v>
      </c>
      <c r="J117" s="29"/>
      <c r="K117" s="30">
        <f t="shared" si="49"/>
        <v>120</v>
      </c>
    </row>
    <row r="118" spans="1:11" ht="30.25" customHeight="1" x14ac:dyDescent="0.2">
      <c r="A118" s="69"/>
      <c r="B118" s="71" t="s">
        <v>156</v>
      </c>
      <c r="C118" s="29">
        <v>77</v>
      </c>
      <c r="D118" s="29"/>
      <c r="E118" s="30">
        <f t="shared" si="46"/>
        <v>77</v>
      </c>
      <c r="F118" s="29">
        <v>89</v>
      </c>
      <c r="G118" s="29"/>
      <c r="H118" s="30">
        <f t="shared" si="47"/>
        <v>89</v>
      </c>
      <c r="I118" s="29">
        <f t="shared" si="48"/>
        <v>115.58441558441559</v>
      </c>
      <c r="J118" s="29"/>
      <c r="K118" s="30">
        <f t="shared" si="49"/>
        <v>115.58441558441559</v>
      </c>
    </row>
    <row r="119" spans="1:11" ht="30.25" customHeight="1" x14ac:dyDescent="0.2">
      <c r="A119" s="69"/>
      <c r="B119" s="71" t="s">
        <v>157</v>
      </c>
      <c r="C119" s="29"/>
      <c r="D119" s="29">
        <v>8</v>
      </c>
      <c r="E119" s="30">
        <f t="shared" si="46"/>
        <v>8</v>
      </c>
      <c r="F119" s="29"/>
      <c r="G119" s="29">
        <v>48</v>
      </c>
      <c r="H119" s="30">
        <f t="shared" si="47"/>
        <v>48</v>
      </c>
      <c r="I119" s="29"/>
      <c r="J119" s="29">
        <f>F119/D119*100</f>
        <v>0</v>
      </c>
      <c r="K119" s="30">
        <f>H119/E119*100</f>
        <v>600</v>
      </c>
    </row>
    <row r="120" spans="1:11" s="26" customFormat="1" x14ac:dyDescent="0.2">
      <c r="A120" s="69"/>
      <c r="B120" s="71" t="s">
        <v>174</v>
      </c>
      <c r="C120" s="29"/>
      <c r="D120" s="29">
        <v>0</v>
      </c>
      <c r="E120" s="30"/>
      <c r="F120" s="29"/>
      <c r="G120" s="29">
        <v>8</v>
      </c>
      <c r="H120" s="30">
        <f t="shared" si="47"/>
        <v>8</v>
      </c>
      <c r="I120" s="29"/>
      <c r="J120" s="29"/>
      <c r="K120" s="30"/>
    </row>
    <row r="121" spans="1:11" x14ac:dyDescent="0.2">
      <c r="A121" s="69" t="s">
        <v>60</v>
      </c>
      <c r="B121" s="69" t="s">
        <v>126</v>
      </c>
      <c r="C121" s="30"/>
      <c r="D121" s="30"/>
      <c r="E121" s="30"/>
      <c r="F121" s="30"/>
      <c r="G121" s="30"/>
      <c r="H121" s="30"/>
      <c r="I121" s="29"/>
      <c r="J121" s="29"/>
      <c r="K121" s="30"/>
    </row>
    <row r="122" spans="1:11" ht="23.1" x14ac:dyDescent="0.2">
      <c r="A122" s="69" t="s">
        <v>116</v>
      </c>
      <c r="B122" s="72" t="s">
        <v>98</v>
      </c>
      <c r="C122" s="50">
        <v>10851.74</v>
      </c>
      <c r="D122" s="50">
        <v>650.29</v>
      </c>
      <c r="E122" s="30">
        <f t="shared" si="46"/>
        <v>11502.029999999999</v>
      </c>
      <c r="F122" s="50">
        <v>14334.84</v>
      </c>
      <c r="G122" s="50">
        <v>2100.67</v>
      </c>
      <c r="H122" s="30">
        <f t="shared" si="47"/>
        <v>16435.510000000002</v>
      </c>
      <c r="I122" s="29">
        <f>F122/C122*100</f>
        <v>132.09715676932916</v>
      </c>
      <c r="J122" s="29">
        <f>G122/D122*100</f>
        <v>323.03587630134251</v>
      </c>
      <c r="K122" s="30">
        <f>H122/E122*100</f>
        <v>142.89225467156669</v>
      </c>
    </row>
    <row r="123" spans="1:11" x14ac:dyDescent="0.2">
      <c r="A123" s="69" t="s">
        <v>117</v>
      </c>
      <c r="B123" s="72" t="s">
        <v>102</v>
      </c>
      <c r="C123" s="29">
        <v>2</v>
      </c>
      <c r="D123" s="29"/>
      <c r="E123" s="30">
        <f t="shared" si="46"/>
        <v>2</v>
      </c>
      <c r="F123" s="29">
        <v>2.15</v>
      </c>
      <c r="G123" s="29"/>
      <c r="H123" s="30">
        <f t="shared" si="47"/>
        <v>2.15</v>
      </c>
      <c r="I123" s="29">
        <f>F123/C123*100</f>
        <v>107.5</v>
      </c>
      <c r="J123" s="29"/>
      <c r="K123" s="30">
        <f>H123/E123*100</f>
        <v>107.5</v>
      </c>
    </row>
    <row r="124" spans="1:11" ht="23.1" x14ac:dyDescent="0.2">
      <c r="A124" s="69"/>
      <c r="B124" s="73" t="s">
        <v>158</v>
      </c>
      <c r="C124" s="29"/>
      <c r="D124" s="29">
        <v>73379.649999999994</v>
      </c>
      <c r="E124" s="30">
        <f t="shared" si="46"/>
        <v>73379.649999999994</v>
      </c>
      <c r="F124" s="29"/>
      <c r="G124" s="29">
        <v>84098.57</v>
      </c>
      <c r="H124" s="30">
        <f t="shared" si="47"/>
        <v>84098.57</v>
      </c>
      <c r="I124" s="29"/>
      <c r="J124" s="29">
        <f t="shared" ref="J124:J131" si="50">G124/D124*100</f>
        <v>114.60748313735485</v>
      </c>
      <c r="K124" s="30">
        <f>H124/E124*100</f>
        <v>114.60748313735485</v>
      </c>
    </row>
    <row r="125" spans="1:11" x14ac:dyDescent="0.2">
      <c r="A125" s="69"/>
      <c r="B125" s="73" t="s">
        <v>176</v>
      </c>
      <c r="C125" s="29"/>
      <c r="D125" s="29">
        <v>0</v>
      </c>
      <c r="E125" s="30"/>
      <c r="F125" s="29"/>
      <c r="G125" s="29">
        <v>502905.72</v>
      </c>
      <c r="H125" s="30">
        <f t="shared" si="47"/>
        <v>502905.72</v>
      </c>
      <c r="I125" s="29"/>
      <c r="J125" s="29"/>
      <c r="K125" s="30">
        <v>0</v>
      </c>
    </row>
    <row r="126" spans="1:11" x14ac:dyDescent="0.2">
      <c r="A126" s="70"/>
      <c r="B126" s="69" t="s">
        <v>99</v>
      </c>
      <c r="C126" s="29"/>
      <c r="D126" s="29"/>
      <c r="E126" s="30"/>
      <c r="F126" s="29"/>
      <c r="G126" s="29"/>
      <c r="H126" s="30"/>
      <c r="I126" s="29"/>
      <c r="J126" s="29"/>
      <c r="K126" s="30"/>
    </row>
    <row r="127" spans="1:11" x14ac:dyDescent="0.2">
      <c r="A127" s="69" t="s">
        <v>119</v>
      </c>
      <c r="B127" s="70" t="s">
        <v>101</v>
      </c>
      <c r="C127" s="29">
        <v>177</v>
      </c>
      <c r="D127" s="29"/>
      <c r="E127" s="30">
        <f t="shared" si="46"/>
        <v>177</v>
      </c>
      <c r="F127" s="29">
        <v>175</v>
      </c>
      <c r="G127" s="29"/>
      <c r="H127" s="30">
        <f t="shared" si="47"/>
        <v>175</v>
      </c>
      <c r="I127" s="29">
        <f t="shared" ref="I127:I130" si="51">F127/C127*100</f>
        <v>98.870056497175142</v>
      </c>
      <c r="J127" s="29"/>
      <c r="K127" s="30">
        <f>H127/E127*100</f>
        <v>98.870056497175142</v>
      </c>
    </row>
    <row r="128" spans="1:11" ht="23.1" x14ac:dyDescent="0.2">
      <c r="A128" s="69"/>
      <c r="B128" s="71" t="s">
        <v>151</v>
      </c>
      <c r="C128" s="29">
        <v>35</v>
      </c>
      <c r="D128" s="29"/>
      <c r="E128" s="30">
        <f t="shared" si="46"/>
        <v>35</v>
      </c>
      <c r="F128" s="29">
        <v>36</v>
      </c>
      <c r="G128" s="29"/>
      <c r="H128" s="30">
        <f t="shared" si="47"/>
        <v>36</v>
      </c>
      <c r="I128" s="29">
        <f t="shared" si="51"/>
        <v>102.85714285714285</v>
      </c>
      <c r="J128" s="29"/>
      <c r="K128" s="30">
        <f t="shared" ref="K128:K130" si="52">H128/E128*100</f>
        <v>102.85714285714285</v>
      </c>
    </row>
    <row r="129" spans="1:11" x14ac:dyDescent="0.2">
      <c r="A129" s="69"/>
      <c r="B129" s="71" t="s">
        <v>155</v>
      </c>
      <c r="C129" s="29">
        <v>15</v>
      </c>
      <c r="D129" s="29"/>
      <c r="E129" s="30">
        <f t="shared" si="46"/>
        <v>15</v>
      </c>
      <c r="F129" s="29">
        <v>10</v>
      </c>
      <c r="G129" s="29"/>
      <c r="H129" s="30">
        <f t="shared" si="47"/>
        <v>10</v>
      </c>
      <c r="I129" s="29">
        <f t="shared" si="51"/>
        <v>66.666666666666657</v>
      </c>
      <c r="J129" s="29"/>
      <c r="K129" s="30">
        <f t="shared" si="52"/>
        <v>66.666666666666657</v>
      </c>
    </row>
    <row r="130" spans="1:11" x14ac:dyDescent="0.2">
      <c r="A130" s="69"/>
      <c r="B130" s="71" t="s">
        <v>156</v>
      </c>
      <c r="C130" s="29">
        <v>20</v>
      </c>
      <c r="D130" s="29"/>
      <c r="E130" s="30">
        <f t="shared" si="46"/>
        <v>20</v>
      </c>
      <c r="F130" s="29">
        <v>26</v>
      </c>
      <c r="G130" s="29"/>
      <c r="H130" s="30">
        <f t="shared" si="47"/>
        <v>26</v>
      </c>
      <c r="I130" s="29">
        <f t="shared" si="51"/>
        <v>130</v>
      </c>
      <c r="J130" s="29"/>
      <c r="K130" s="30">
        <f t="shared" si="52"/>
        <v>130</v>
      </c>
    </row>
    <row r="131" spans="1:11" ht="23.1" x14ac:dyDescent="0.2">
      <c r="A131" s="69"/>
      <c r="B131" s="71" t="s">
        <v>159</v>
      </c>
      <c r="C131" s="29"/>
      <c r="D131" s="29">
        <v>99.67</v>
      </c>
      <c r="E131" s="30">
        <f t="shared" si="46"/>
        <v>99.67</v>
      </c>
      <c r="F131" s="29"/>
      <c r="G131" s="29">
        <v>98.7</v>
      </c>
      <c r="H131" s="30">
        <f t="shared" si="47"/>
        <v>98.7</v>
      </c>
      <c r="I131" s="29"/>
      <c r="J131" s="29">
        <f t="shared" si="50"/>
        <v>99.026788401725696</v>
      </c>
      <c r="K131" s="30">
        <f t="shared" ref="K131" si="53">H131/E131*100</f>
        <v>99.026788401725696</v>
      </c>
    </row>
    <row r="132" spans="1:11" ht="17.5" customHeight="1" x14ac:dyDescent="0.2">
      <c r="A132" s="69"/>
      <c r="B132" s="71" t="s">
        <v>178</v>
      </c>
      <c r="C132" s="29"/>
      <c r="D132" s="29">
        <v>0</v>
      </c>
      <c r="E132" s="30"/>
      <c r="F132" s="29"/>
      <c r="G132" s="29">
        <v>26.78</v>
      </c>
      <c r="H132" s="30">
        <f t="shared" si="47"/>
        <v>26.78</v>
      </c>
      <c r="I132" s="29"/>
      <c r="J132" s="29">
        <v>0</v>
      </c>
      <c r="K132" s="30">
        <v>0</v>
      </c>
    </row>
    <row r="133" spans="1:11" ht="20.399999999999999" customHeight="1" x14ac:dyDescent="0.2">
      <c r="A133" s="74" t="s">
        <v>80</v>
      </c>
      <c r="B133" s="74"/>
      <c r="C133" s="74"/>
      <c r="D133" s="74"/>
      <c r="E133" s="74"/>
      <c r="F133" s="74"/>
      <c r="G133" s="74"/>
      <c r="H133" s="74"/>
      <c r="I133" s="74"/>
      <c r="J133" s="74"/>
      <c r="K133" s="74"/>
    </row>
    <row r="134" spans="1:11" ht="186.3" customHeight="1" x14ac:dyDescent="0.2">
      <c r="A134" s="98" t="s">
        <v>191</v>
      </c>
      <c r="B134" s="99"/>
      <c r="C134" s="99"/>
      <c r="D134" s="99"/>
      <c r="E134" s="99"/>
      <c r="F134" s="99"/>
      <c r="G134" s="99"/>
      <c r="H134" s="99"/>
      <c r="I134" s="99"/>
      <c r="J134" s="99"/>
      <c r="K134" s="100"/>
    </row>
    <row r="135" spans="1:11" ht="15.65" customHeight="1" x14ac:dyDescent="0.2">
      <c r="A135" s="75" t="s">
        <v>82</v>
      </c>
      <c r="B135" s="75"/>
      <c r="C135" s="75"/>
      <c r="D135" s="75"/>
      <c r="E135" s="75"/>
      <c r="F135" s="75"/>
      <c r="G135" s="75"/>
      <c r="H135" s="75"/>
      <c r="I135" s="75"/>
      <c r="J135" s="75"/>
      <c r="K135" s="75"/>
    </row>
    <row r="136" spans="1:11" ht="45.7" customHeight="1" x14ac:dyDescent="0.2">
      <c r="A136" s="57" t="s">
        <v>183</v>
      </c>
      <c r="B136" s="57"/>
      <c r="C136" s="57"/>
      <c r="D136" s="57"/>
      <c r="E136" s="57"/>
      <c r="F136" s="57"/>
      <c r="G136" s="57"/>
      <c r="H136" s="57"/>
      <c r="I136" s="57"/>
      <c r="J136" s="57"/>
      <c r="K136" s="57"/>
    </row>
    <row r="137" spans="1:11" ht="14.95" customHeight="1" x14ac:dyDescent="0.2"/>
    <row r="138" spans="1:11" x14ac:dyDescent="0.2">
      <c r="A138" s="60" t="s">
        <v>23</v>
      </c>
      <c r="B138" s="60"/>
      <c r="C138" s="60"/>
      <c r="D138" s="60"/>
      <c r="E138" s="60"/>
      <c r="F138" s="60"/>
      <c r="G138" s="60"/>
      <c r="H138" s="60"/>
      <c r="I138" s="60"/>
      <c r="J138" s="60"/>
      <c r="K138" s="60"/>
    </row>
    <row r="140" spans="1:11" ht="57.75" x14ac:dyDescent="0.2">
      <c r="A140" s="23" t="s">
        <v>24</v>
      </c>
      <c r="B140" s="23" t="s">
        <v>7</v>
      </c>
      <c r="C140" s="41" t="s">
        <v>83</v>
      </c>
      <c r="D140" s="41" t="s">
        <v>84</v>
      </c>
      <c r="E140" s="41" t="s">
        <v>85</v>
      </c>
      <c r="F140" s="41" t="s">
        <v>69</v>
      </c>
      <c r="G140" s="41" t="s">
        <v>86</v>
      </c>
      <c r="H140" s="41" t="s">
        <v>87</v>
      </c>
    </row>
    <row r="141" spans="1:11" ht="14.3" x14ac:dyDescent="0.2">
      <c r="A141" s="23" t="s">
        <v>5</v>
      </c>
      <c r="B141" s="23" t="s">
        <v>10</v>
      </c>
      <c r="C141" s="23" t="s">
        <v>13</v>
      </c>
      <c r="D141" s="23" t="s">
        <v>19</v>
      </c>
      <c r="E141" s="23" t="s">
        <v>18</v>
      </c>
      <c r="F141" s="23" t="s">
        <v>25</v>
      </c>
      <c r="G141" s="23" t="s">
        <v>17</v>
      </c>
      <c r="H141" s="23" t="s">
        <v>26</v>
      </c>
    </row>
    <row r="142" spans="1:11" ht="14.3" x14ac:dyDescent="0.2">
      <c r="A142" s="23" t="s">
        <v>27</v>
      </c>
      <c r="B142" s="23" t="s">
        <v>28</v>
      </c>
      <c r="C142" s="23" t="s">
        <v>9</v>
      </c>
      <c r="D142" s="21">
        <f>D144+D146</f>
        <v>0</v>
      </c>
      <c r="E142" s="21">
        <f>E144+E146</f>
        <v>0</v>
      </c>
      <c r="F142" s="21">
        <f>F144+F146</f>
        <v>0</v>
      </c>
      <c r="G142" s="76" t="s">
        <v>9</v>
      </c>
      <c r="H142" s="76" t="s">
        <v>9</v>
      </c>
    </row>
    <row r="143" spans="1:11" ht="14.3" x14ac:dyDescent="0.2">
      <c r="A143" s="23"/>
      <c r="B143" s="23" t="s">
        <v>29</v>
      </c>
      <c r="C143" s="23" t="s">
        <v>9</v>
      </c>
      <c r="D143" s="76"/>
      <c r="E143" s="76"/>
      <c r="F143" s="76"/>
      <c r="G143" s="76" t="s">
        <v>9</v>
      </c>
      <c r="H143" s="76" t="s">
        <v>9</v>
      </c>
    </row>
    <row r="144" spans="1:11" ht="28.55" x14ac:dyDescent="0.2">
      <c r="A144" s="23"/>
      <c r="B144" s="77" t="s">
        <v>100</v>
      </c>
      <c r="C144" s="23" t="s">
        <v>9</v>
      </c>
      <c r="D144" s="76"/>
      <c r="E144" s="76"/>
      <c r="F144" s="21">
        <f>E144-D144</f>
        <v>0</v>
      </c>
      <c r="G144" s="76" t="s">
        <v>9</v>
      </c>
      <c r="H144" s="76" t="s">
        <v>9</v>
      </c>
    </row>
    <row r="145" spans="1:11" ht="14.3" x14ac:dyDescent="0.2">
      <c r="A145" s="23"/>
      <c r="B145" s="23" t="s">
        <v>30</v>
      </c>
      <c r="C145" s="23" t="s">
        <v>9</v>
      </c>
      <c r="D145" s="76"/>
      <c r="E145" s="76"/>
      <c r="F145" s="21"/>
      <c r="G145" s="76" t="s">
        <v>9</v>
      </c>
      <c r="H145" s="76" t="s">
        <v>9</v>
      </c>
    </row>
    <row r="146" spans="1:11" ht="14.3" x14ac:dyDescent="0.2">
      <c r="A146" s="23"/>
      <c r="B146" s="23" t="s">
        <v>31</v>
      </c>
      <c r="C146" s="23" t="s">
        <v>9</v>
      </c>
      <c r="D146" s="76"/>
      <c r="E146" s="76"/>
      <c r="F146" s="21">
        <f t="shared" ref="F146" si="54">E146-D146</f>
        <v>0</v>
      </c>
      <c r="G146" s="76" t="s">
        <v>9</v>
      </c>
      <c r="H146" s="76" t="s">
        <v>9</v>
      </c>
    </row>
    <row r="147" spans="1:11" x14ac:dyDescent="0.2">
      <c r="A147" s="15" t="s">
        <v>32</v>
      </c>
      <c r="B147" s="15"/>
      <c r="C147" s="15"/>
      <c r="D147" s="15"/>
      <c r="E147" s="15"/>
      <c r="F147" s="15"/>
      <c r="G147" s="15"/>
      <c r="H147" s="15"/>
    </row>
    <row r="148" spans="1:11" ht="13.1" customHeight="1" x14ac:dyDescent="0.2">
      <c r="A148" s="23" t="s">
        <v>10</v>
      </c>
      <c r="B148" s="23" t="s">
        <v>33</v>
      </c>
      <c r="C148" s="23" t="s">
        <v>9</v>
      </c>
      <c r="D148" s="76"/>
      <c r="E148" s="76"/>
      <c r="F148" s="21">
        <f>E148-D148</f>
        <v>0</v>
      </c>
      <c r="G148" s="23" t="s">
        <v>9</v>
      </c>
      <c r="H148" s="23" t="s">
        <v>9</v>
      </c>
    </row>
    <row r="149" spans="1:11" ht="20.399999999999999" customHeight="1" x14ac:dyDescent="0.2">
      <c r="A149" s="78" t="s">
        <v>162</v>
      </c>
      <c r="B149" s="79"/>
      <c r="C149" s="79"/>
      <c r="D149" s="79"/>
      <c r="E149" s="79"/>
      <c r="F149" s="79"/>
      <c r="G149" s="79"/>
      <c r="H149" s="80"/>
    </row>
    <row r="150" spans="1:11" x14ac:dyDescent="0.2">
      <c r="A150" s="81"/>
      <c r="B150" s="82"/>
      <c r="C150" s="82"/>
      <c r="D150" s="82"/>
      <c r="E150" s="82"/>
      <c r="F150" s="82"/>
      <c r="G150" s="82"/>
      <c r="H150" s="83"/>
    </row>
    <row r="151" spans="1:11" x14ac:dyDescent="0.2">
      <c r="A151" s="15" t="s">
        <v>34</v>
      </c>
      <c r="B151" s="15"/>
      <c r="C151" s="15"/>
      <c r="D151" s="15"/>
      <c r="E151" s="15"/>
      <c r="F151" s="15"/>
      <c r="G151" s="15"/>
      <c r="H151" s="15"/>
    </row>
    <row r="152" spans="1:11" ht="14.3" x14ac:dyDescent="0.2">
      <c r="A152" s="23" t="s">
        <v>11</v>
      </c>
      <c r="B152" s="23" t="s">
        <v>35</v>
      </c>
      <c r="C152" s="23"/>
      <c r="D152" s="23"/>
      <c r="E152" s="23"/>
      <c r="F152" s="23"/>
      <c r="G152" s="23"/>
      <c r="H152" s="23"/>
    </row>
    <row r="153" spans="1:11" ht="14.3" x14ac:dyDescent="0.2">
      <c r="A153" s="23"/>
      <c r="B153" s="23" t="s">
        <v>36</v>
      </c>
      <c r="C153" s="23"/>
      <c r="D153" s="23"/>
      <c r="E153" s="23"/>
      <c r="F153" s="23"/>
      <c r="G153" s="23"/>
      <c r="H153" s="23"/>
    </row>
    <row r="154" spans="1:11" ht="17.5" customHeight="1" thickBot="1" x14ac:dyDescent="0.25">
      <c r="A154" s="84" t="s">
        <v>37</v>
      </c>
      <c r="B154" s="85"/>
      <c r="C154" s="85"/>
      <c r="D154" s="85"/>
      <c r="E154" s="85"/>
      <c r="F154" s="85"/>
      <c r="G154" s="85"/>
      <c r="H154" s="86"/>
    </row>
    <row r="155" spans="1:11" x14ac:dyDescent="0.2">
      <c r="A155" s="87"/>
      <c r="B155" s="88"/>
      <c r="C155" s="88"/>
      <c r="D155" s="88"/>
      <c r="E155" s="88"/>
      <c r="F155" s="88"/>
      <c r="G155" s="88"/>
      <c r="H155" s="89"/>
    </row>
    <row r="156" spans="1:11" ht="28.55" x14ac:dyDescent="0.2">
      <c r="A156" s="23"/>
      <c r="B156" s="23" t="s">
        <v>38</v>
      </c>
      <c r="C156" s="23"/>
      <c r="D156" s="23"/>
      <c r="E156" s="23"/>
      <c r="F156" s="23"/>
      <c r="G156" s="23"/>
      <c r="H156" s="23"/>
    </row>
    <row r="157" spans="1:11" ht="28.55" x14ac:dyDescent="0.2">
      <c r="A157" s="23"/>
      <c r="B157" s="23" t="s">
        <v>39</v>
      </c>
      <c r="C157" s="23"/>
      <c r="D157" s="23"/>
      <c r="E157" s="23"/>
      <c r="F157" s="23"/>
      <c r="G157" s="23"/>
      <c r="H157" s="23"/>
    </row>
    <row r="158" spans="1:11" ht="22.95" customHeight="1" x14ac:dyDescent="0.2">
      <c r="A158" s="23" t="s">
        <v>12</v>
      </c>
      <c r="B158" s="23" t="s">
        <v>40</v>
      </c>
      <c r="C158" s="23" t="s">
        <v>9</v>
      </c>
      <c r="D158" s="76"/>
      <c r="E158" s="76"/>
      <c r="F158" s="21">
        <f>E158-D158</f>
        <v>0</v>
      </c>
      <c r="G158" s="23" t="s">
        <v>9</v>
      </c>
      <c r="H158" s="23" t="s">
        <v>9</v>
      </c>
    </row>
    <row r="159" spans="1:11" ht="36" customHeight="1" x14ac:dyDescent="0.2">
      <c r="A159" s="90" t="s">
        <v>128</v>
      </c>
      <c r="B159" s="90"/>
      <c r="C159" s="90"/>
      <c r="D159" s="90"/>
      <c r="E159" s="90"/>
      <c r="F159" s="90"/>
      <c r="G159" s="90"/>
      <c r="H159" s="90"/>
      <c r="I159" s="90"/>
      <c r="J159" s="90"/>
      <c r="K159" s="90"/>
    </row>
    <row r="160" spans="1:11" ht="53.7" customHeight="1" x14ac:dyDescent="0.2">
      <c r="A160" s="90" t="s">
        <v>213</v>
      </c>
      <c r="B160" s="90"/>
      <c r="C160" s="90"/>
      <c r="D160" s="90"/>
      <c r="E160" s="90"/>
      <c r="F160" s="90"/>
      <c r="G160" s="90"/>
      <c r="H160" s="90"/>
      <c r="I160" s="90"/>
      <c r="J160" s="90"/>
      <c r="K160" s="90"/>
    </row>
    <row r="161" spans="1:11" ht="32.6" customHeight="1" x14ac:dyDescent="0.2">
      <c r="A161" s="91" t="s">
        <v>127</v>
      </c>
      <c r="B161" s="92"/>
      <c r="C161" s="92"/>
      <c r="D161" s="92"/>
      <c r="E161" s="92"/>
      <c r="F161" s="92"/>
      <c r="G161" s="92"/>
      <c r="H161" s="92"/>
      <c r="I161" s="92"/>
      <c r="J161" s="92"/>
      <c r="K161" s="92"/>
    </row>
    <row r="162" spans="1:11" ht="55.2" customHeight="1" x14ac:dyDescent="0.2">
      <c r="A162" s="93" t="s">
        <v>129</v>
      </c>
      <c r="B162" s="94"/>
      <c r="C162" s="94"/>
      <c r="D162" s="94"/>
      <c r="E162" s="94"/>
      <c r="F162" s="94"/>
      <c r="G162" s="94"/>
      <c r="H162" s="94"/>
      <c r="I162" s="94"/>
      <c r="J162" s="94"/>
      <c r="K162" s="94"/>
    </row>
    <row r="163" spans="1:11" ht="26.5" customHeight="1" x14ac:dyDescent="0.2">
      <c r="A163" s="91" t="s">
        <v>184</v>
      </c>
      <c r="B163" s="91"/>
      <c r="C163" s="91"/>
      <c r="D163" s="91"/>
      <c r="E163" s="91"/>
      <c r="F163" s="91"/>
      <c r="G163" s="91"/>
      <c r="H163" s="91"/>
      <c r="I163" s="91"/>
      <c r="J163" s="91"/>
      <c r="K163" s="91"/>
    </row>
    <row r="164" spans="1:11" ht="21.25" customHeight="1" x14ac:dyDescent="0.2">
      <c r="A164" s="91" t="s">
        <v>130</v>
      </c>
      <c r="B164" s="91"/>
      <c r="C164" s="91"/>
      <c r="D164" s="91"/>
      <c r="E164" s="91"/>
      <c r="F164" s="91"/>
      <c r="G164" s="91"/>
      <c r="H164" s="91"/>
      <c r="I164" s="91"/>
      <c r="J164" s="91"/>
      <c r="K164" s="91"/>
    </row>
    <row r="165" spans="1:11" ht="14.3" x14ac:dyDescent="0.2">
      <c r="A165" s="91" t="s">
        <v>131</v>
      </c>
      <c r="B165" s="91"/>
      <c r="C165" s="91"/>
      <c r="D165" s="91"/>
      <c r="E165" s="91"/>
      <c r="F165" s="91"/>
      <c r="G165" s="91"/>
      <c r="H165" s="91"/>
      <c r="I165" s="91"/>
      <c r="J165" s="91"/>
      <c r="K165" s="91"/>
    </row>
    <row r="167" spans="1:11" ht="15.65" customHeight="1" x14ac:dyDescent="0.2"/>
    <row r="168" spans="1:11" ht="15.65" x14ac:dyDescent="0.2">
      <c r="B168" s="95" t="s">
        <v>160</v>
      </c>
      <c r="C168" s="95"/>
      <c r="D168" s="96"/>
      <c r="E168" s="95" t="s">
        <v>136</v>
      </c>
      <c r="F168" s="95"/>
      <c r="G168" s="95"/>
    </row>
  </sheetData>
  <mergeCells count="73">
    <mergeCell ref="D6:K6"/>
    <mergeCell ref="H1:K1"/>
    <mergeCell ref="H2:K2"/>
    <mergeCell ref="A3:K3"/>
    <mergeCell ref="D4:K4"/>
    <mergeCell ref="D5:K5"/>
    <mergeCell ref="A44:K44"/>
    <mergeCell ref="D7:K7"/>
    <mergeCell ref="D8:K8"/>
    <mergeCell ref="C10:K10"/>
    <mergeCell ref="B11:K11"/>
    <mergeCell ref="A12:K12"/>
    <mergeCell ref="A13:A14"/>
    <mergeCell ref="B13:B14"/>
    <mergeCell ref="C13:E13"/>
    <mergeCell ref="F13:H13"/>
    <mergeCell ref="I13:K13"/>
    <mergeCell ref="A17:K17"/>
    <mergeCell ref="A23:K23"/>
    <mergeCell ref="A30:E30"/>
    <mergeCell ref="A37:E37"/>
    <mergeCell ref="A38:E38"/>
    <mergeCell ref="C70:E70"/>
    <mergeCell ref="F70:H70"/>
    <mergeCell ref="I70:K70"/>
    <mergeCell ref="A46:A47"/>
    <mergeCell ref="B46:B47"/>
    <mergeCell ref="C46:E46"/>
    <mergeCell ref="F46:H46"/>
    <mergeCell ref="I46:K46"/>
    <mergeCell ref="C48:E48"/>
    <mergeCell ref="F48:H48"/>
    <mergeCell ref="I48:K48"/>
    <mergeCell ref="A59:K59"/>
    <mergeCell ref="C60:E60"/>
    <mergeCell ref="F60:H60"/>
    <mergeCell ref="I60:K60"/>
    <mergeCell ref="A69:K69"/>
    <mergeCell ref="A75:K75"/>
    <mergeCell ref="A134:K134"/>
    <mergeCell ref="A147:H147"/>
    <mergeCell ref="A149:H150"/>
    <mergeCell ref="A92:K92"/>
    <mergeCell ref="A83:K83"/>
    <mergeCell ref="A84:K84"/>
    <mergeCell ref="A85:K85"/>
    <mergeCell ref="A86:K86"/>
    <mergeCell ref="A87:K87"/>
    <mergeCell ref="A88:K88"/>
    <mergeCell ref="A89:A90"/>
    <mergeCell ref="B89:B90"/>
    <mergeCell ref="C89:E89"/>
    <mergeCell ref="F89:H89"/>
    <mergeCell ref="I89:K89"/>
    <mergeCell ref="E168:G168"/>
    <mergeCell ref="A154:H154"/>
    <mergeCell ref="A159:K159"/>
    <mergeCell ref="A160:K160"/>
    <mergeCell ref="A161:K161"/>
    <mergeCell ref="A162:K162"/>
    <mergeCell ref="A163:K163"/>
    <mergeCell ref="A155:H155"/>
    <mergeCell ref="B168:C168"/>
    <mergeCell ref="A151:H151"/>
    <mergeCell ref="A93:K93"/>
    <mergeCell ref="A99:K99"/>
    <mergeCell ref="A164:K164"/>
    <mergeCell ref="A165:K165"/>
    <mergeCell ref="A135:K135"/>
    <mergeCell ref="A136:K136"/>
    <mergeCell ref="A138:K138"/>
    <mergeCell ref="A100:K100"/>
    <mergeCell ref="A133:K133"/>
  </mergeCells>
  <conditionalFormatting sqref="B73:B74 B61:B62 B113:B114">
    <cfRule type="cellIs" dxfId="5" priority="48" stopIfTrue="1" operator="equal">
      <formula>$C60</formula>
    </cfRule>
  </conditionalFormatting>
  <conditionalFormatting sqref="B67:B68">
    <cfRule type="cellIs" dxfId="4" priority="45" stopIfTrue="1" operator="equal">
      <formula>#REF!</formula>
    </cfRule>
  </conditionalFormatting>
  <conditionalFormatting sqref="B63 B115">
    <cfRule type="cellIs" dxfId="3" priority="23" stopIfTrue="1" operator="equal">
      <formula>$C61</formula>
    </cfRule>
  </conditionalFormatting>
  <conditionalFormatting sqref="B64:B66 B119:B120 B116:B117">
    <cfRule type="cellIs" dxfId="2" priority="22" stopIfTrue="1" operator="equal">
      <formula>$C61</formula>
    </cfRule>
  </conditionalFormatting>
  <conditionalFormatting sqref="B81:B82">
    <cfRule type="cellIs" dxfId="1" priority="49" stopIfTrue="1" operator="equal">
      <formula>#REF!</formula>
    </cfRule>
  </conditionalFormatting>
  <conditionalFormatting sqref="B118">
    <cfRule type="cellIs" dxfId="0" priority="52" stopIfTrue="1" operator="equal">
      <formula>$C114</formula>
    </cfRule>
  </conditionalFormatting>
  <pageMargins left="0.39370078740157483" right="0.39370078740157483" top="0.39370078740157483" bottom="0.39370078740157483" header="0.31496062992125984" footer="0.31496062992125984"/>
  <pageSetup paperSize="9" scale="50" orientation="landscape" r:id="rId1"/>
  <rowBreaks count="4" manualBreakCount="4">
    <brk id="42" max="10" man="1"/>
    <brk id="68" max="10" man="1"/>
    <brk id="98" max="10" man="1"/>
    <brk id="132"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1021</vt:lpstr>
      <vt:lpstr>'1021'!Область_друку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ЗАТВЕРДЖЕНО</dc:title>
  <dc:creator>User</dc:creator>
  <cp:lastModifiedBy>user020</cp:lastModifiedBy>
  <cp:lastPrinted>2024-02-16T13:04:35Z</cp:lastPrinted>
  <dcterms:created xsi:type="dcterms:W3CDTF">2019-07-18T07:25:18Z</dcterms:created>
  <dcterms:modified xsi:type="dcterms:W3CDTF">2024-02-16T13:04:41Z</dcterms:modified>
</cp:coreProperties>
</file>